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UMSIDA\FILE SKRIPSI PUPUT\BERKAS\New folder\"/>
    </mc:Choice>
  </mc:AlternateContent>
  <xr:revisionPtr revIDLastSave="0" documentId="8_{EBF248B3-945C-4D4E-A81A-0932F7FEE3D2}" xr6:coauthVersionLast="47" xr6:coauthVersionMax="47" xr10:uidLastSave="{00000000-0000-0000-0000-000000000000}"/>
  <bookViews>
    <workbookView xWindow="-120" yWindow="-120" windowWidth="20730" windowHeight="11160" activeTab="4" xr2:uid="{78CF5132-B974-4880-981B-8DAFE4C8C85C}"/>
  </bookViews>
  <sheets>
    <sheet name="ORLAB WARNA" sheetId="1" r:id="rId1"/>
    <sheet name="ORLAB TEKSTUR" sheetId="2" r:id="rId2"/>
    <sheet name="ORLAB AROMA" sheetId="3" r:id="rId3"/>
    <sheet name="ORLAP RASA" sheetId="4" r:id="rId4"/>
    <sheet name="UJI PERLAKUAN TERBAIK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1" i="5" l="1"/>
  <c r="V60" i="5"/>
  <c r="T60" i="5"/>
  <c r="R60" i="5"/>
  <c r="P60" i="5"/>
  <c r="N60" i="5"/>
  <c r="L60" i="5"/>
  <c r="J60" i="5"/>
  <c r="H60" i="5"/>
  <c r="F60" i="5"/>
  <c r="E60" i="5"/>
  <c r="V59" i="5"/>
  <c r="T59" i="5"/>
  <c r="R59" i="5"/>
  <c r="P59" i="5"/>
  <c r="N59" i="5"/>
  <c r="L59" i="5"/>
  <c r="J59" i="5"/>
  <c r="H59" i="5"/>
  <c r="F59" i="5"/>
  <c r="E59" i="5"/>
  <c r="V58" i="5"/>
  <c r="T58" i="5"/>
  <c r="R58" i="5"/>
  <c r="P58" i="5"/>
  <c r="N58" i="5"/>
  <c r="L58" i="5"/>
  <c r="J58" i="5"/>
  <c r="H58" i="5"/>
  <c r="F58" i="5"/>
  <c r="E58" i="5"/>
  <c r="V57" i="5"/>
  <c r="T57" i="5"/>
  <c r="R57" i="5"/>
  <c r="P57" i="5"/>
  <c r="N57" i="5"/>
  <c r="L57" i="5"/>
  <c r="J57" i="5"/>
  <c r="F57" i="5"/>
  <c r="E57" i="5"/>
  <c r="V56" i="5"/>
  <c r="T56" i="5"/>
  <c r="R56" i="5"/>
  <c r="P56" i="5"/>
  <c r="N56" i="5"/>
  <c r="L56" i="5"/>
  <c r="J56" i="5"/>
  <c r="H56" i="5"/>
  <c r="F56" i="5"/>
  <c r="E56" i="5"/>
  <c r="V55" i="5"/>
  <c r="T55" i="5"/>
  <c r="R55" i="5"/>
  <c r="P55" i="5"/>
  <c r="N55" i="5"/>
  <c r="L55" i="5"/>
  <c r="J55" i="5"/>
  <c r="H55" i="5"/>
  <c r="F55" i="5"/>
  <c r="E55" i="5"/>
  <c r="V54" i="5"/>
  <c r="T54" i="5"/>
  <c r="R54" i="5"/>
  <c r="P54" i="5"/>
  <c r="N54" i="5"/>
  <c r="L54" i="5"/>
  <c r="J54" i="5"/>
  <c r="H54" i="5"/>
  <c r="F54" i="5"/>
  <c r="E54" i="5"/>
  <c r="V53" i="5"/>
  <c r="T53" i="5"/>
  <c r="R53" i="5"/>
  <c r="P53" i="5"/>
  <c r="N53" i="5"/>
  <c r="L53" i="5"/>
  <c r="J53" i="5"/>
  <c r="H53" i="5"/>
  <c r="F53" i="5"/>
  <c r="E53" i="5"/>
  <c r="V52" i="5"/>
  <c r="T52" i="5"/>
  <c r="R52" i="5"/>
  <c r="P52" i="5"/>
  <c r="N52" i="5"/>
  <c r="L52" i="5"/>
  <c r="J52" i="5"/>
  <c r="H52" i="5"/>
  <c r="F52" i="5"/>
  <c r="E52" i="5"/>
  <c r="E51" i="5"/>
  <c r="E50" i="5"/>
  <c r="L42" i="5"/>
  <c r="K42" i="5"/>
  <c r="J42" i="5"/>
  <c r="I42" i="5"/>
  <c r="H42" i="5"/>
  <c r="G42" i="5"/>
  <c r="F42" i="5"/>
  <c r="E42" i="5"/>
  <c r="D42" i="5"/>
  <c r="N32" i="5"/>
  <c r="N31" i="5"/>
  <c r="M31" i="5"/>
  <c r="AI19" i="5"/>
  <c r="AH19" i="5"/>
  <c r="AI18" i="5"/>
  <c r="AH18" i="5"/>
  <c r="AI17" i="5"/>
  <c r="AH17" i="5"/>
  <c r="AI16" i="5"/>
  <c r="AH16" i="5"/>
  <c r="AI15" i="5"/>
  <c r="AH15" i="5"/>
  <c r="AI14" i="5"/>
  <c r="AH14" i="5"/>
  <c r="AI13" i="5"/>
  <c r="AH13" i="5"/>
  <c r="AI12" i="5"/>
  <c r="AH12" i="5"/>
  <c r="AI11" i="5"/>
  <c r="AH11" i="5"/>
  <c r="AI10" i="5"/>
  <c r="AH10" i="5"/>
  <c r="AI9" i="5"/>
  <c r="AH9" i="5"/>
  <c r="M46" i="4"/>
  <c r="U36" i="4"/>
  <c r="F50" i="4" s="1"/>
  <c r="T36" i="4"/>
  <c r="F49" i="4" s="1"/>
  <c r="S36" i="4"/>
  <c r="F48" i="4" s="1"/>
  <c r="R36" i="4"/>
  <c r="F47" i="4" s="1"/>
  <c r="Q36" i="4"/>
  <c r="F46" i="4" s="1"/>
  <c r="P36" i="4"/>
  <c r="F45" i="4" s="1"/>
  <c r="O36" i="4"/>
  <c r="F44" i="4" s="1"/>
  <c r="N36" i="4"/>
  <c r="F43" i="4" s="1"/>
  <c r="M36" i="4"/>
  <c r="U35" i="4"/>
  <c r="G50" i="4" s="1"/>
  <c r="T35" i="4"/>
  <c r="G49" i="4" s="1"/>
  <c r="S35" i="4"/>
  <c r="G48" i="4" s="1"/>
  <c r="R35" i="4"/>
  <c r="G47" i="4" s="1"/>
  <c r="Q35" i="4"/>
  <c r="G46" i="4" s="1"/>
  <c r="P35" i="4"/>
  <c r="G45" i="4" s="1"/>
  <c r="O35" i="4"/>
  <c r="G44" i="4" s="1"/>
  <c r="N35" i="4"/>
  <c r="G43" i="4" s="1"/>
  <c r="M35" i="4"/>
  <c r="J35" i="4"/>
  <c r="I35" i="4"/>
  <c r="H35" i="4"/>
  <c r="G35" i="4"/>
  <c r="F35" i="4"/>
  <c r="E35" i="4"/>
  <c r="D35" i="4"/>
  <c r="C35" i="4"/>
  <c r="B35" i="4"/>
  <c r="V34" i="4"/>
  <c r="J34" i="4"/>
  <c r="I34" i="4"/>
  <c r="H34" i="4"/>
  <c r="G34" i="4"/>
  <c r="F34" i="4"/>
  <c r="E34" i="4"/>
  <c r="D34" i="4"/>
  <c r="C34" i="4"/>
  <c r="B34" i="4"/>
  <c r="V33" i="4"/>
  <c r="V32" i="4"/>
  <c r="V31" i="4"/>
  <c r="V30" i="4"/>
  <c r="V29" i="4"/>
  <c r="V28" i="4"/>
  <c r="V27" i="4"/>
  <c r="V26" i="4"/>
  <c r="V25" i="4"/>
  <c r="V24" i="4"/>
  <c r="V23" i="4"/>
  <c r="V22" i="4"/>
  <c r="V21" i="4"/>
  <c r="V20" i="4"/>
  <c r="V19" i="4"/>
  <c r="V18" i="4"/>
  <c r="V17" i="4"/>
  <c r="V16" i="4"/>
  <c r="V15" i="4"/>
  <c r="V14" i="4"/>
  <c r="V13" i="4"/>
  <c r="V12" i="4"/>
  <c r="V11" i="4"/>
  <c r="V10" i="4"/>
  <c r="V9" i="4"/>
  <c r="V8" i="4"/>
  <c r="V7" i="4"/>
  <c r="V6" i="4"/>
  <c r="V5" i="4"/>
  <c r="V35" i="4" s="1"/>
  <c r="M46" i="3"/>
  <c r="U36" i="3"/>
  <c r="T36" i="3"/>
  <c r="S36" i="3"/>
  <c r="R36" i="3"/>
  <c r="Q36" i="3"/>
  <c r="P36" i="3"/>
  <c r="O36" i="3"/>
  <c r="N36" i="3"/>
  <c r="M36" i="3"/>
  <c r="U35" i="3"/>
  <c r="T35" i="3"/>
  <c r="S35" i="3"/>
  <c r="R35" i="3"/>
  <c r="Q35" i="3"/>
  <c r="P35" i="3"/>
  <c r="O35" i="3"/>
  <c r="N35" i="3"/>
  <c r="M35" i="3"/>
  <c r="M45" i="3" s="1"/>
  <c r="J35" i="3"/>
  <c r="I35" i="3"/>
  <c r="H35" i="3"/>
  <c r="G35" i="3"/>
  <c r="F35" i="3"/>
  <c r="E35" i="3"/>
  <c r="D35" i="3"/>
  <c r="C35" i="3"/>
  <c r="B35" i="3"/>
  <c r="V34" i="3"/>
  <c r="J34" i="3"/>
  <c r="I34" i="3"/>
  <c r="H34" i="3"/>
  <c r="G34" i="3"/>
  <c r="F34" i="3"/>
  <c r="E34" i="3"/>
  <c r="D34" i="3"/>
  <c r="C34" i="3"/>
  <c r="B34" i="3"/>
  <c r="V33" i="3"/>
  <c r="V32" i="3"/>
  <c r="V31" i="3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V35" i="3" s="1"/>
  <c r="M46" i="2"/>
  <c r="U36" i="2"/>
  <c r="T36" i="2"/>
  <c r="S36" i="2"/>
  <c r="R36" i="2"/>
  <c r="Q36" i="2"/>
  <c r="P36" i="2"/>
  <c r="O36" i="2"/>
  <c r="N36" i="2"/>
  <c r="M36" i="2"/>
  <c r="U35" i="2"/>
  <c r="T35" i="2"/>
  <c r="S35" i="2"/>
  <c r="R35" i="2"/>
  <c r="Q35" i="2"/>
  <c r="P35" i="2"/>
  <c r="O35" i="2"/>
  <c r="N35" i="2"/>
  <c r="M35" i="2"/>
  <c r="M45" i="2" s="1"/>
  <c r="J35" i="2"/>
  <c r="I35" i="2"/>
  <c r="H35" i="2"/>
  <c r="G35" i="2"/>
  <c r="F35" i="2"/>
  <c r="E35" i="2"/>
  <c r="D35" i="2"/>
  <c r="C35" i="2"/>
  <c r="B35" i="2"/>
  <c r="V34" i="2"/>
  <c r="J34" i="2"/>
  <c r="I34" i="2"/>
  <c r="H34" i="2"/>
  <c r="G34" i="2"/>
  <c r="F34" i="2"/>
  <c r="E34" i="2"/>
  <c r="D34" i="2"/>
  <c r="C34" i="2"/>
  <c r="B34" i="2"/>
  <c r="V33" i="2"/>
  <c r="V32" i="2"/>
  <c r="V31" i="2"/>
  <c r="V30" i="2"/>
  <c r="V29" i="2"/>
  <c r="V28" i="2"/>
  <c r="V27" i="2"/>
  <c r="V26" i="2"/>
  <c r="V25" i="2"/>
  <c r="V24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V9" i="2"/>
  <c r="V8" i="2"/>
  <c r="V7" i="2"/>
  <c r="V6" i="2"/>
  <c r="V5" i="2"/>
  <c r="V35" i="2" s="1"/>
  <c r="L59" i="1"/>
  <c r="U36" i="1"/>
  <c r="T36" i="1"/>
  <c r="S36" i="1"/>
  <c r="R36" i="1"/>
  <c r="Q36" i="1"/>
  <c r="P36" i="1"/>
  <c r="O36" i="1"/>
  <c r="N36" i="1"/>
  <c r="M36" i="1"/>
  <c r="U35" i="1"/>
  <c r="T35" i="1"/>
  <c r="S35" i="1"/>
  <c r="R35" i="1"/>
  <c r="Q35" i="1"/>
  <c r="P35" i="1"/>
  <c r="O35" i="1"/>
  <c r="N35" i="1"/>
  <c r="M35" i="1"/>
  <c r="J35" i="1"/>
  <c r="I35" i="1"/>
  <c r="H35" i="1"/>
  <c r="G35" i="1"/>
  <c r="F35" i="1"/>
  <c r="E35" i="1"/>
  <c r="D35" i="1"/>
  <c r="C35" i="1"/>
  <c r="B35" i="1"/>
  <c r="V34" i="1"/>
  <c r="J34" i="1"/>
  <c r="I34" i="1"/>
  <c r="H34" i="1"/>
  <c r="G34" i="1"/>
  <c r="F34" i="1"/>
  <c r="E34" i="1"/>
  <c r="D34" i="1"/>
  <c r="C34" i="1"/>
  <c r="B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V50" i="5" l="1"/>
  <c r="T50" i="5"/>
  <c r="R50" i="5"/>
  <c r="P50" i="5"/>
  <c r="N50" i="5"/>
  <c r="L50" i="5"/>
  <c r="J50" i="5"/>
  <c r="H50" i="5"/>
  <c r="F50" i="5"/>
  <c r="V51" i="5"/>
  <c r="T51" i="5"/>
  <c r="R51" i="5"/>
  <c r="P51" i="5"/>
  <c r="N51" i="5"/>
  <c r="L51" i="5"/>
  <c r="J51" i="5"/>
  <c r="H51" i="5"/>
  <c r="F51" i="5"/>
  <c r="W50" i="5"/>
  <c r="U50" i="5"/>
  <c r="S50" i="5"/>
  <c r="Q50" i="5"/>
  <c r="O50" i="5"/>
  <c r="M50" i="5"/>
  <c r="K50" i="5"/>
  <c r="I50" i="5"/>
  <c r="G50" i="5"/>
  <c r="W51" i="5"/>
  <c r="U51" i="5"/>
  <c r="S51" i="5"/>
  <c r="Q51" i="5"/>
  <c r="O51" i="5"/>
  <c r="M51" i="5"/>
  <c r="K51" i="5"/>
  <c r="I51" i="5"/>
  <c r="G51" i="5"/>
  <c r="W52" i="5"/>
  <c r="U52" i="5"/>
  <c r="S52" i="5"/>
  <c r="Q52" i="5"/>
  <c r="O52" i="5"/>
  <c r="M52" i="5"/>
  <c r="K52" i="5"/>
  <c r="I52" i="5"/>
  <c r="G52" i="5"/>
  <c r="W53" i="5"/>
  <c r="U53" i="5"/>
  <c r="S53" i="5"/>
  <c r="Q53" i="5"/>
  <c r="O53" i="5"/>
  <c r="M53" i="5"/>
  <c r="K53" i="5"/>
  <c r="I53" i="5"/>
  <c r="G53" i="5"/>
  <c r="W54" i="5"/>
  <c r="U54" i="5"/>
  <c r="S54" i="5"/>
  <c r="Q54" i="5"/>
  <c r="O54" i="5"/>
  <c r="M54" i="5"/>
  <c r="K54" i="5"/>
  <c r="I54" i="5"/>
  <c r="G54" i="5"/>
  <c r="W55" i="5"/>
  <c r="U55" i="5"/>
  <c r="S55" i="5"/>
  <c r="Q55" i="5"/>
  <c r="O55" i="5"/>
  <c r="M55" i="5"/>
  <c r="K55" i="5"/>
  <c r="I55" i="5"/>
  <c r="G55" i="5"/>
  <c r="W56" i="5"/>
  <c r="U56" i="5"/>
  <c r="S56" i="5"/>
  <c r="Q56" i="5"/>
  <c r="O56" i="5"/>
  <c r="M56" i="5"/>
  <c r="K56" i="5"/>
  <c r="I56" i="5"/>
  <c r="G56" i="5"/>
  <c r="W57" i="5"/>
  <c r="U57" i="5"/>
  <c r="S57" i="5"/>
  <c r="Q57" i="5"/>
  <c r="O57" i="5"/>
  <c r="M57" i="5"/>
  <c r="K57" i="5"/>
  <c r="G57" i="5"/>
  <c r="W58" i="5"/>
  <c r="U58" i="5"/>
  <c r="S58" i="5"/>
  <c r="Q58" i="5"/>
  <c r="O58" i="5"/>
  <c r="M58" i="5"/>
  <c r="K58" i="5"/>
  <c r="I58" i="5"/>
  <c r="G58" i="5"/>
  <c r="W59" i="5"/>
  <c r="U59" i="5"/>
  <c r="S59" i="5"/>
  <c r="Q59" i="5"/>
  <c r="O59" i="5"/>
  <c r="M59" i="5"/>
  <c r="K59" i="5"/>
  <c r="I59" i="5"/>
  <c r="G59" i="5"/>
  <c r="W60" i="5"/>
  <c r="U60" i="5"/>
  <c r="S60" i="5"/>
  <c r="Q60" i="5"/>
  <c r="O60" i="5"/>
  <c r="M60" i="5"/>
  <c r="K60" i="5"/>
  <c r="I60" i="5"/>
  <c r="G60" i="5"/>
  <c r="M45" i="4"/>
  <c r="G42" i="4"/>
  <c r="M45" i="1"/>
  <c r="V35" i="1"/>
  <c r="P70" i="1"/>
  <c r="P64" i="1"/>
  <c r="O64" i="1"/>
  <c r="O62" i="1"/>
  <c r="G61" i="5" l="1"/>
  <c r="I61" i="5"/>
  <c r="K61" i="5"/>
  <c r="M61" i="5"/>
  <c r="O61" i="5"/>
  <c r="Q61" i="5"/>
  <c r="S61" i="5"/>
  <c r="U61" i="5"/>
  <c r="W61" i="5"/>
</calcChain>
</file>

<file path=xl/sharedStrings.xml><?xml version="1.0" encoding="utf-8"?>
<sst xmlns="http://schemas.openxmlformats.org/spreadsheetml/2006/main" count="249" uniqueCount="72">
  <si>
    <t xml:space="preserve">Panelis </t>
  </si>
  <si>
    <t>Paramenter</t>
  </si>
  <si>
    <t>TOTAL</t>
  </si>
  <si>
    <t>t</t>
  </si>
  <si>
    <t>r</t>
  </si>
  <si>
    <t>Total</t>
  </si>
  <si>
    <t>Rerata</t>
  </si>
  <si>
    <t>b. Mencari nilai T</t>
  </si>
  <si>
    <t>T</t>
  </si>
  <si>
    <t>X2</t>
  </si>
  <si>
    <t>(atau lihat tabel chi square)</t>
  </si>
  <si>
    <t>(db=9-1=8)</t>
  </si>
  <si>
    <t xml:space="preserve">T &gt; X2 </t>
  </si>
  <si>
    <t>H0 Ditolak</t>
  </si>
  <si>
    <t>(terdapat perbendaan nyata antar perlakuan terhadap warna permen jelly pepaya )</t>
  </si>
  <si>
    <t>Perlakuan</t>
  </si>
  <si>
    <t>Total Rangking</t>
  </si>
  <si>
    <t>Notasi</t>
  </si>
  <si>
    <r>
      <t>G1S1 (Sukrosa 20% ; Sari Jeruk Nipis 1%</t>
    </r>
    <r>
      <rPr>
        <sz val="12"/>
        <rFont val="Calibri"/>
        <family val="2"/>
      </rPr>
      <t>)</t>
    </r>
  </si>
  <si>
    <t>bc</t>
  </si>
  <si>
    <r>
      <t>G1S2 (Sukrosa 20% ; Sari Jeruk Nipis 1,5%</t>
    </r>
    <r>
      <rPr>
        <sz val="12"/>
        <rFont val="Calibri"/>
        <family val="2"/>
      </rPr>
      <t>)</t>
    </r>
  </si>
  <si>
    <t>ab</t>
  </si>
  <si>
    <r>
      <t>G1S3 (Sukrosa 20% ; Sari Jeruk Nipis 2%</t>
    </r>
    <r>
      <rPr>
        <sz val="12"/>
        <rFont val="Calibri"/>
        <family val="2"/>
      </rPr>
      <t>)</t>
    </r>
  </si>
  <si>
    <t>a</t>
  </si>
  <si>
    <t>G2S1 (Sukrosa 25% ; Sari Jeruk Nipis 1%)</t>
  </si>
  <si>
    <t>b</t>
  </si>
  <si>
    <r>
      <t>G2S2 (Sukrosa 25% ; Sari Jeruk Nipis 1,5%</t>
    </r>
    <r>
      <rPr>
        <sz val="12"/>
        <rFont val="Calibri"/>
        <family val="2"/>
      </rPr>
      <t>)</t>
    </r>
  </si>
  <si>
    <r>
      <t>G2S3 (Sukrosa 25% ; Sari Jeruk Nipis 2%</t>
    </r>
    <r>
      <rPr>
        <sz val="12"/>
        <rFont val="Calibri"/>
        <family val="2"/>
      </rPr>
      <t>)</t>
    </r>
  </si>
  <si>
    <r>
      <t>G3S1 (Sukrosa 30% ; Sari Jeruk Nipis 1%</t>
    </r>
    <r>
      <rPr>
        <sz val="12"/>
        <rFont val="Calibri"/>
        <family val="2"/>
      </rPr>
      <t>)</t>
    </r>
  </si>
  <si>
    <t>c</t>
  </si>
  <si>
    <r>
      <t>G3S2 (Sukrosa 30% ; Sari Jeruk Nipis 1,5%</t>
    </r>
    <r>
      <rPr>
        <sz val="12"/>
        <rFont val="Calibri"/>
        <family val="2"/>
      </rPr>
      <t>)</t>
    </r>
  </si>
  <si>
    <r>
      <t>G3S3 (Sukrosa 30% ; Sari Jeruk Nipis 2%</t>
    </r>
    <r>
      <rPr>
        <sz val="12"/>
        <rFont val="Calibri"/>
        <family val="2"/>
      </rPr>
      <t>)</t>
    </r>
  </si>
  <si>
    <t>Titik Kritis</t>
  </si>
  <si>
    <t xml:space="preserve">T &lt; X2 </t>
  </si>
  <si>
    <t>Terima H0</t>
  </si>
  <si>
    <t>(tidak terdapat perbendaan nyata antar perlakuan terhadap tesktur permen jelly pepaya )</t>
  </si>
  <si>
    <t>tn</t>
  </si>
  <si>
    <t>T  &lt; X2</t>
  </si>
  <si>
    <t>PERHITUNGAN BOBOT SKALA PARAMETER</t>
  </si>
  <si>
    <t>Parameter</t>
  </si>
  <si>
    <t>Panelis</t>
  </si>
  <si>
    <t xml:space="preserve">jumlah </t>
  </si>
  <si>
    <t>rata-rata</t>
  </si>
  <si>
    <t>Kadar Air</t>
  </si>
  <si>
    <t>PH</t>
  </si>
  <si>
    <t>Vitamin C</t>
  </si>
  <si>
    <t>Tekstur</t>
  </si>
  <si>
    <t>Warna L*</t>
  </si>
  <si>
    <t>Warna a*</t>
  </si>
  <si>
    <t>Warna b*</t>
  </si>
  <si>
    <t>Organoleptik Warna</t>
  </si>
  <si>
    <t>Organoleptik Aroma</t>
  </si>
  <si>
    <t>Organoleptik Tekstur</t>
  </si>
  <si>
    <t>Organoleptik Rasa</t>
  </si>
  <si>
    <t>DATA NILAI PER PARAMETER</t>
  </si>
  <si>
    <t xml:space="preserve">Parameter </t>
  </si>
  <si>
    <t xml:space="preserve">Nilai </t>
  </si>
  <si>
    <t>Nilai Terbaik</t>
  </si>
  <si>
    <t>Nilai Terjelek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</si>
  <si>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</si>
  <si>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</si>
  <si>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</si>
  <si>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</si>
  <si>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</si>
  <si>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</si>
  <si>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</si>
  <si>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</si>
  <si>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</si>
  <si>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Bobot Parameter</t>
  </si>
  <si>
    <t>Bobot Normal</t>
  </si>
  <si>
    <t>Nilai efektif</t>
  </si>
  <si>
    <t>Nilai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</si>
</sst>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alibri"/>
      <family val="2"/>
    </font>
    <font>
      <b/>
      <sz val="24"/>
      <name val="Symbol"/>
      <family val="1"/>
      <charset val="2"/>
    </font>
    <font>
      <b/>
      <sz val="12"/>
      <color theme="1"/>
      <name val="Times New Roman"/>
      <family val="1"/>
    </font>
    <font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6" xfId="0" applyNumberForma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/>
    <xf numFmtId="2" fontId="0" fillId="2" borderId="5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2" fontId="0" fillId="0" borderId="6" xfId="0" applyNumberFormat="1" applyBorder="1"/>
    <xf numFmtId="2" fontId="0" fillId="3" borderId="6" xfId="0" applyNumberFormat="1" applyFill="1" applyBorder="1"/>
    <xf numFmtId="0" fontId="0" fillId="4" borderId="0" xfId="0" applyFill="1"/>
    <xf numFmtId="2" fontId="0" fillId="0" borderId="7" xfId="0" applyNumberFormat="1" applyBorder="1"/>
    <xf numFmtId="0" fontId="0" fillId="2" borderId="6" xfId="0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0" fontId="0" fillId="5" borderId="2" xfId="0" applyFill="1" applyBorder="1"/>
    <xf numFmtId="2" fontId="0" fillId="5" borderId="6" xfId="0" applyNumberFormat="1" applyFill="1" applyBorder="1"/>
    <xf numFmtId="0" fontId="0" fillId="6" borderId="0" xfId="0" applyFill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7" xfId="0" applyBorder="1"/>
    <xf numFmtId="0" fontId="0" fillId="0" borderId="9" xfId="0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5" xfId="0" applyBorder="1"/>
    <xf numFmtId="0" fontId="0" fillId="0" borderId="11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0" fontId="0" fillId="0" borderId="0" xfId="0"/>
    <xf numFmtId="2" fontId="0" fillId="0" borderId="0" xfId="0" applyNumberFormat="1"/>
    <xf numFmtId="2" fontId="1" fillId="2" borderId="1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/>
    </xf>
    <xf numFmtId="2" fontId="0" fillId="7" borderId="6" xfId="0" applyNumberForma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0" fillId="7" borderId="1" xfId="0" applyNumberFormat="1" applyFill="1" applyBorder="1" applyAlignment="1">
      <alignment horizontal="center" vertical="center"/>
    </xf>
    <xf numFmtId="0" fontId="0" fillId="7" borderId="6" xfId="0" applyFill="1" applyBorder="1" applyAlignment="1">
      <alignment horizontal="center"/>
    </xf>
    <xf numFmtId="2" fontId="0" fillId="7" borderId="6" xfId="0" applyNumberFormat="1" applyFill="1" applyBorder="1" applyAlignment="1">
      <alignment horizontal="center"/>
    </xf>
    <xf numFmtId="2" fontId="0" fillId="6" borderId="6" xfId="0" applyNumberFormat="1" applyFill="1" applyBorder="1"/>
    <xf numFmtId="164" fontId="0" fillId="0" borderId="0" xfId="0" applyNumberFormat="1"/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8" borderId="1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0" fillId="7" borderId="6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2" fontId="0" fillId="0" borderId="6" xfId="0" applyNumberFormat="1" applyBorder="1" applyAlignment="1">
      <alignment horizontal="center"/>
    </xf>
    <xf numFmtId="2" fontId="0" fillId="5" borderId="6" xfId="0" applyNumberFormat="1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2" fontId="0" fillId="9" borderId="6" xfId="0" applyNumberFormat="1" applyFill="1" applyBorder="1" applyAlignment="1">
      <alignment horizontal="center"/>
    </xf>
    <xf numFmtId="0" fontId="0" fillId="9" borderId="2" xfId="0" applyFill="1" applyBorder="1"/>
    <xf numFmtId="0" fontId="5" fillId="0" borderId="0" xfId="0" applyFont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6" fillId="0" borderId="0" xfId="0" applyFont="1"/>
    <xf numFmtId="0" fontId="0" fillId="7" borderId="6" xfId="0" applyFill="1" applyBorder="1" applyAlignment="1">
      <alignment horizontal="center"/>
    </xf>
    <xf numFmtId="165" fontId="0" fillId="0" borderId="6" xfId="0" applyNumberFormat="1" applyBorder="1"/>
    <xf numFmtId="1" fontId="0" fillId="0" borderId="6" xfId="0" applyNumberForma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4" borderId="0" xfId="0" applyFont="1" applyFill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2" fontId="0" fillId="10" borderId="6" xfId="0" applyNumberFormat="1" applyFill="1" applyBorder="1"/>
    <xf numFmtId="2" fontId="0" fillId="11" borderId="6" xfId="0" applyNumberFormat="1" applyFill="1" applyBorder="1"/>
    <xf numFmtId="2" fontId="0" fillId="12" borderId="6" xfId="0" applyNumberFormat="1" applyFill="1" applyBorder="1"/>
    <xf numFmtId="2" fontId="0" fillId="13" borderId="6" xfId="0" applyNumberFormat="1" applyFill="1" applyBorder="1"/>
    <xf numFmtId="0" fontId="0" fillId="14" borderId="6" xfId="0" applyFill="1" applyBorder="1"/>
    <xf numFmtId="0" fontId="0" fillId="11" borderId="6" xfId="0" applyFill="1" applyBorder="1"/>
    <xf numFmtId="0" fontId="0" fillId="12" borderId="6" xfId="0" applyFill="1" applyBorder="1"/>
    <xf numFmtId="0" fontId="0" fillId="15" borderId="6" xfId="0" applyFill="1" applyBorder="1"/>
    <xf numFmtId="0" fontId="0" fillId="2" borderId="6" xfId="0" applyFill="1" applyBorder="1"/>
    <xf numFmtId="0" fontId="0" fillId="16" borderId="6" xfId="0" applyFill="1" applyBorder="1"/>
    <xf numFmtId="0" fontId="0" fillId="17" borderId="6" xfId="0" applyFill="1" applyBorder="1"/>
    <xf numFmtId="2" fontId="0" fillId="18" borderId="6" xfId="0" applyNumberFormat="1" applyFill="1" applyBorder="1"/>
    <xf numFmtId="2" fontId="0" fillId="7" borderId="6" xfId="0" applyNumberFormat="1" applyFill="1" applyBorder="1"/>
    <xf numFmtId="2" fontId="0" fillId="19" borderId="6" xfId="0" applyNumberFormat="1" applyFill="1" applyBorder="1"/>
    <xf numFmtId="0" fontId="1" fillId="0" borderId="6" xfId="0" applyFont="1" applyBorder="1" applyAlignment="1">
      <alignment horizontal="center"/>
    </xf>
    <xf numFmtId="0" fontId="0" fillId="7" borderId="6" xfId="0" applyFill="1" applyBorder="1" applyAlignment="1">
      <alignment horizontal="center" vertical="center" wrapText="1"/>
    </xf>
    <xf numFmtId="0" fontId="0" fillId="11" borderId="2" xfId="0" applyFill="1" applyBorder="1" applyAlignment="1">
      <alignment horizontal="center"/>
    </xf>
    <xf numFmtId="0" fontId="0" fillId="11" borderId="4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11" borderId="6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166" fontId="0" fillId="0" borderId="6" xfId="0" applyNumberFormat="1" applyBorder="1"/>
    <xf numFmtId="2" fontId="7" fillId="0" borderId="6" xfId="0" applyNumberFormat="1" applyFont="1" applyBorder="1"/>
    <xf numFmtId="165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2" fontId="7" fillId="0" borderId="1" xfId="0" applyNumberFormat="1" applyFont="1" applyBorder="1"/>
    <xf numFmtId="0" fontId="0" fillId="0" borderId="20" xfId="0" applyBorder="1"/>
    <xf numFmtId="165" fontId="0" fillId="0" borderId="20" xfId="0" applyNumberFormat="1" applyBorder="1"/>
    <xf numFmtId="165" fontId="0" fillId="6" borderId="20" xfId="0" applyNumberFormat="1" applyFill="1" applyBorder="1"/>
    <xf numFmtId="165" fontId="0" fillId="11" borderId="20" xfId="0" applyNumberFormat="1" applyFill="1" applyBorder="1"/>
    <xf numFmtId="165" fontId="7" fillId="0" borderId="2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228600</xdr:colOff>
      <xdr:row>40</xdr:row>
      <xdr:rowOff>66675</xdr:rowOff>
    </xdr:from>
    <xdr:to>
      <xdr:col>15</xdr:col>
      <xdr:colOff>513725</xdr:colOff>
      <xdr:row>43</xdr:row>
      <xdr:rowOff>144140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A1FED0-0A6A-436E-9596-D9975039C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6934200" y="7686675"/>
          <a:ext cx="2723525" cy="6489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47625</xdr:colOff>
      <xdr:row>39</xdr:row>
      <xdr:rowOff>179709</xdr:rowOff>
    </xdr:from>
    <xdr:to>
      <xdr:col>15</xdr:col>
      <xdr:colOff>332749</xdr:colOff>
      <xdr:row>43</xdr:row>
      <xdr:rowOff>62592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1CE43B-57CA-40C4-89C2-EA74428F7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8105775" y="7609209"/>
          <a:ext cx="2723524" cy="64488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47625</xdr:colOff>
      <xdr:row>39</xdr:row>
      <xdr:rowOff>179709</xdr:rowOff>
    </xdr:from>
    <xdr:to>
      <xdr:col>15</xdr:col>
      <xdr:colOff>331389</xdr:colOff>
      <xdr:row>43</xdr:row>
      <xdr:rowOff>54428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B0A0EF-E934-4FD0-A268-B2CECEA96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543800" y="7609209"/>
          <a:ext cx="2722164" cy="6367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47625</xdr:colOff>
      <xdr:row>39</xdr:row>
      <xdr:rowOff>179709</xdr:rowOff>
    </xdr:from>
    <xdr:to>
      <xdr:col>15</xdr:col>
      <xdr:colOff>332749</xdr:colOff>
      <xdr:row>43</xdr:row>
      <xdr:rowOff>58510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B75BE2-26CE-487C-AEAB-850EB9A58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581900" y="7609209"/>
          <a:ext cx="2723524" cy="6408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84AAA-B184-4849-9265-62DEA7465DF8}">
  <dimension ref="A2:Y70"/>
  <sheetViews>
    <sheetView workbookViewId="0">
      <selection sqref="A1:Z103"/>
    </sheetView>
  </sheetViews>
  <sheetFormatPr defaultRowHeight="15" x14ac:dyDescent="0.25"/>
  <sheetData>
    <row r="2" spans="1:25" x14ac:dyDescent="0.25">
      <c r="A2" s="1" t="s">
        <v>0</v>
      </c>
      <c r="B2" s="2" t="s">
        <v>1</v>
      </c>
      <c r="C2" s="3"/>
      <c r="D2" s="3"/>
      <c r="E2" s="3"/>
      <c r="F2" s="3"/>
      <c r="G2" s="3"/>
      <c r="H2" s="3"/>
      <c r="I2" s="3"/>
      <c r="J2" s="4"/>
    </row>
    <row r="3" spans="1:25" x14ac:dyDescent="0.25">
      <c r="A3" s="5"/>
      <c r="B3" s="6">
        <v>111</v>
      </c>
      <c r="C3" s="6">
        <v>221</v>
      </c>
      <c r="D3" s="6">
        <v>321</v>
      </c>
      <c r="E3" s="6">
        <v>414</v>
      </c>
      <c r="F3" s="6">
        <v>522</v>
      </c>
      <c r="G3" s="6">
        <v>691</v>
      </c>
      <c r="H3" s="6">
        <v>785</v>
      </c>
      <c r="I3" s="6">
        <v>883</v>
      </c>
      <c r="J3" s="6">
        <v>934</v>
      </c>
      <c r="L3" s="7" t="s">
        <v>0</v>
      </c>
      <c r="M3" s="8" t="s">
        <v>1</v>
      </c>
      <c r="N3" s="8"/>
      <c r="O3" s="8"/>
      <c r="P3" s="8"/>
      <c r="Q3" s="8"/>
      <c r="R3" s="8"/>
      <c r="S3" s="8"/>
      <c r="T3" s="8"/>
      <c r="U3" s="8"/>
      <c r="V3" s="9" t="s">
        <v>2</v>
      </c>
    </row>
    <row r="4" spans="1:25" x14ac:dyDescent="0.25">
      <c r="A4" s="10">
        <v>1</v>
      </c>
      <c r="B4" s="11">
        <v>4</v>
      </c>
      <c r="C4" s="11">
        <v>2</v>
      </c>
      <c r="D4" s="11">
        <v>2</v>
      </c>
      <c r="E4" s="11">
        <v>4</v>
      </c>
      <c r="F4" s="11">
        <v>4</v>
      </c>
      <c r="G4" s="11">
        <v>4</v>
      </c>
      <c r="H4" s="11">
        <v>4</v>
      </c>
      <c r="I4" s="11">
        <v>5</v>
      </c>
      <c r="J4" s="11">
        <v>5</v>
      </c>
      <c r="L4" s="12"/>
      <c r="M4" s="6">
        <v>111</v>
      </c>
      <c r="N4" s="6">
        <v>221</v>
      </c>
      <c r="O4" s="6">
        <v>321</v>
      </c>
      <c r="P4" s="6">
        <v>414</v>
      </c>
      <c r="Q4" s="6">
        <v>522</v>
      </c>
      <c r="R4" s="6">
        <v>691</v>
      </c>
      <c r="S4" s="6">
        <v>785</v>
      </c>
      <c r="T4" s="6">
        <v>883</v>
      </c>
      <c r="U4" s="6">
        <v>934</v>
      </c>
      <c r="V4" s="9"/>
      <c r="X4" t="s">
        <v>3</v>
      </c>
      <c r="Y4">
        <v>9</v>
      </c>
    </row>
    <row r="5" spans="1:25" x14ac:dyDescent="0.25">
      <c r="A5" s="10">
        <v>2</v>
      </c>
      <c r="B5" s="11">
        <v>4</v>
      </c>
      <c r="C5" s="11">
        <v>4</v>
      </c>
      <c r="D5" s="11">
        <v>2</v>
      </c>
      <c r="E5" s="11">
        <v>2</v>
      </c>
      <c r="F5" s="11">
        <v>5</v>
      </c>
      <c r="G5" s="11">
        <v>4</v>
      </c>
      <c r="H5" s="11">
        <v>4</v>
      </c>
      <c r="I5" s="11">
        <v>5</v>
      </c>
      <c r="J5" s="11">
        <v>4</v>
      </c>
      <c r="L5" s="13">
        <v>1</v>
      </c>
      <c r="M5" s="14">
        <v>5</v>
      </c>
      <c r="N5" s="14">
        <v>1.5</v>
      </c>
      <c r="O5" s="14">
        <v>1.5</v>
      </c>
      <c r="P5" s="14">
        <v>5</v>
      </c>
      <c r="Q5" s="14">
        <v>5</v>
      </c>
      <c r="R5" s="14">
        <v>5</v>
      </c>
      <c r="S5" s="14">
        <v>5</v>
      </c>
      <c r="T5" s="14">
        <v>8.5</v>
      </c>
      <c r="U5" s="14">
        <v>8.5</v>
      </c>
      <c r="V5" s="15">
        <f>SUM(M5:U5)</f>
        <v>45</v>
      </c>
      <c r="X5" t="s">
        <v>4</v>
      </c>
      <c r="Y5">
        <v>30</v>
      </c>
    </row>
    <row r="6" spans="1:25" x14ac:dyDescent="0.25">
      <c r="A6" s="10">
        <v>3</v>
      </c>
      <c r="B6" s="11">
        <v>4</v>
      </c>
      <c r="C6" s="11">
        <v>5</v>
      </c>
      <c r="D6" s="11">
        <v>4</v>
      </c>
      <c r="E6" s="11">
        <v>5</v>
      </c>
      <c r="F6" s="11">
        <v>5</v>
      </c>
      <c r="G6" s="11">
        <v>4</v>
      </c>
      <c r="H6" s="11">
        <v>5</v>
      </c>
      <c r="I6" s="11">
        <v>4</v>
      </c>
      <c r="J6" s="11">
        <v>4</v>
      </c>
      <c r="L6" s="13">
        <v>2</v>
      </c>
      <c r="M6" s="14">
        <v>5</v>
      </c>
      <c r="N6" s="14">
        <v>5</v>
      </c>
      <c r="O6" s="14">
        <v>1.5</v>
      </c>
      <c r="P6" s="14">
        <v>1.5</v>
      </c>
      <c r="Q6" s="14">
        <v>8.5</v>
      </c>
      <c r="R6" s="14">
        <v>5</v>
      </c>
      <c r="S6" s="14">
        <v>5</v>
      </c>
      <c r="T6" s="14">
        <v>8.5</v>
      </c>
      <c r="U6" s="14">
        <v>5</v>
      </c>
      <c r="V6" s="15">
        <f t="shared" ref="V6:V34" si="0">SUM(M6:U6)</f>
        <v>45</v>
      </c>
    </row>
    <row r="7" spans="1:25" x14ac:dyDescent="0.25">
      <c r="A7" s="10">
        <v>4</v>
      </c>
      <c r="B7" s="11">
        <v>2</v>
      </c>
      <c r="C7" s="11">
        <v>2</v>
      </c>
      <c r="D7" s="11">
        <v>2</v>
      </c>
      <c r="E7" s="11">
        <v>4</v>
      </c>
      <c r="F7" s="11">
        <v>4</v>
      </c>
      <c r="G7" s="11">
        <v>4</v>
      </c>
      <c r="H7" s="11">
        <v>4</v>
      </c>
      <c r="I7" s="11">
        <v>4</v>
      </c>
      <c r="J7" s="11">
        <v>2</v>
      </c>
      <c r="L7" s="13">
        <v>3</v>
      </c>
      <c r="M7" s="14">
        <v>3</v>
      </c>
      <c r="N7" s="14">
        <v>7.5</v>
      </c>
      <c r="O7" s="14">
        <v>3</v>
      </c>
      <c r="P7" s="14">
        <v>7.5</v>
      </c>
      <c r="Q7" s="14">
        <v>7.5</v>
      </c>
      <c r="R7" s="14">
        <v>3</v>
      </c>
      <c r="S7" s="14">
        <v>7.5</v>
      </c>
      <c r="T7" s="14">
        <v>3</v>
      </c>
      <c r="U7" s="14">
        <v>3</v>
      </c>
      <c r="V7" s="15">
        <f t="shared" si="0"/>
        <v>45</v>
      </c>
    </row>
    <row r="8" spans="1:25" x14ac:dyDescent="0.25">
      <c r="A8" s="10">
        <v>5</v>
      </c>
      <c r="B8" s="11">
        <v>4</v>
      </c>
      <c r="C8" s="11">
        <v>3</v>
      </c>
      <c r="D8" s="11">
        <v>3</v>
      </c>
      <c r="E8" s="11">
        <v>4</v>
      </c>
      <c r="F8" s="11">
        <v>4</v>
      </c>
      <c r="G8" s="11">
        <v>4</v>
      </c>
      <c r="H8" s="11">
        <v>5</v>
      </c>
      <c r="I8" s="11">
        <v>5</v>
      </c>
      <c r="J8" s="11">
        <v>4</v>
      </c>
      <c r="L8" s="13">
        <v>4</v>
      </c>
      <c r="M8" s="14">
        <v>2.5</v>
      </c>
      <c r="N8" s="14">
        <v>2.5</v>
      </c>
      <c r="O8" s="14">
        <v>2.5</v>
      </c>
      <c r="P8" s="14">
        <v>7</v>
      </c>
      <c r="Q8" s="14">
        <v>7</v>
      </c>
      <c r="R8" s="14">
        <v>7</v>
      </c>
      <c r="S8" s="14">
        <v>7</v>
      </c>
      <c r="T8" s="14">
        <v>7</v>
      </c>
      <c r="U8" s="14">
        <v>2.5</v>
      </c>
      <c r="V8" s="15">
        <f t="shared" si="0"/>
        <v>45</v>
      </c>
    </row>
    <row r="9" spans="1:25" x14ac:dyDescent="0.25">
      <c r="A9" s="10">
        <v>6</v>
      </c>
      <c r="B9" s="11">
        <v>3</v>
      </c>
      <c r="C9" s="11">
        <v>3</v>
      </c>
      <c r="D9" s="11">
        <v>2</v>
      </c>
      <c r="E9" s="11">
        <v>3</v>
      </c>
      <c r="F9" s="11">
        <v>4</v>
      </c>
      <c r="G9" s="11">
        <v>4</v>
      </c>
      <c r="H9" s="11">
        <v>4</v>
      </c>
      <c r="I9" s="11">
        <v>2</v>
      </c>
      <c r="J9" s="11">
        <v>4</v>
      </c>
      <c r="K9" s="16"/>
      <c r="L9" s="13">
        <v>5</v>
      </c>
      <c r="M9" s="14">
        <v>5</v>
      </c>
      <c r="N9" s="14">
        <v>1.5</v>
      </c>
      <c r="O9" s="14">
        <v>1.5</v>
      </c>
      <c r="P9" s="14">
        <v>5</v>
      </c>
      <c r="Q9" s="14">
        <v>5</v>
      </c>
      <c r="R9" s="14">
        <v>5</v>
      </c>
      <c r="S9" s="14">
        <v>8.5</v>
      </c>
      <c r="T9" s="14">
        <v>8.5</v>
      </c>
      <c r="U9" s="14">
        <v>5</v>
      </c>
      <c r="V9" s="15">
        <f t="shared" si="0"/>
        <v>45</v>
      </c>
    </row>
    <row r="10" spans="1:25" x14ac:dyDescent="0.25">
      <c r="A10" s="10">
        <v>7</v>
      </c>
      <c r="B10" s="11">
        <v>2</v>
      </c>
      <c r="C10" s="11">
        <v>1</v>
      </c>
      <c r="D10" s="11">
        <v>1</v>
      </c>
      <c r="E10" s="11">
        <v>1</v>
      </c>
      <c r="F10" s="11">
        <v>1</v>
      </c>
      <c r="G10" s="11">
        <v>1</v>
      </c>
      <c r="H10" s="11">
        <v>5</v>
      </c>
      <c r="I10" s="11">
        <v>4</v>
      </c>
      <c r="J10" s="11">
        <v>4</v>
      </c>
      <c r="K10" s="16"/>
      <c r="L10" s="13">
        <v>6</v>
      </c>
      <c r="M10" s="14">
        <v>4</v>
      </c>
      <c r="N10" s="14">
        <v>4</v>
      </c>
      <c r="O10" s="14">
        <v>1.5</v>
      </c>
      <c r="P10" s="14">
        <v>4</v>
      </c>
      <c r="Q10" s="14">
        <v>7.5</v>
      </c>
      <c r="R10" s="14">
        <v>7.5</v>
      </c>
      <c r="S10" s="14">
        <v>7.5</v>
      </c>
      <c r="T10" s="14">
        <v>1.5</v>
      </c>
      <c r="U10" s="14">
        <v>7.5</v>
      </c>
      <c r="V10" s="15">
        <f t="shared" si="0"/>
        <v>45</v>
      </c>
    </row>
    <row r="11" spans="1:25" x14ac:dyDescent="0.25">
      <c r="A11" s="10">
        <v>8</v>
      </c>
      <c r="B11" s="11">
        <v>4</v>
      </c>
      <c r="C11" s="11">
        <v>2</v>
      </c>
      <c r="D11" s="11">
        <v>2</v>
      </c>
      <c r="E11" s="11">
        <v>3</v>
      </c>
      <c r="F11" s="11">
        <v>4</v>
      </c>
      <c r="G11" s="11">
        <v>2</v>
      </c>
      <c r="H11" s="11">
        <v>5</v>
      </c>
      <c r="I11" s="11">
        <v>3</v>
      </c>
      <c r="J11" s="11">
        <v>5</v>
      </c>
      <c r="K11" s="16"/>
      <c r="L11" s="13">
        <v>7</v>
      </c>
      <c r="M11" s="14">
        <v>6</v>
      </c>
      <c r="N11" s="14">
        <v>3</v>
      </c>
      <c r="O11" s="14">
        <v>3</v>
      </c>
      <c r="P11" s="14">
        <v>3</v>
      </c>
      <c r="Q11" s="14">
        <v>3</v>
      </c>
      <c r="R11" s="14">
        <v>3</v>
      </c>
      <c r="S11" s="14">
        <v>9</v>
      </c>
      <c r="T11" s="14">
        <v>7.5</v>
      </c>
      <c r="U11" s="14">
        <v>7.5</v>
      </c>
      <c r="V11" s="15">
        <f t="shared" si="0"/>
        <v>45</v>
      </c>
    </row>
    <row r="12" spans="1:25" x14ac:dyDescent="0.25">
      <c r="A12" s="10">
        <v>9</v>
      </c>
      <c r="B12" s="11">
        <v>5</v>
      </c>
      <c r="C12" s="11">
        <v>2</v>
      </c>
      <c r="D12" s="11">
        <v>2</v>
      </c>
      <c r="E12" s="11">
        <v>4</v>
      </c>
      <c r="F12" s="11">
        <v>4</v>
      </c>
      <c r="G12" s="11">
        <v>4</v>
      </c>
      <c r="H12" s="11">
        <v>2</v>
      </c>
      <c r="I12" s="11">
        <v>2</v>
      </c>
      <c r="J12" s="11">
        <v>5</v>
      </c>
      <c r="K12" s="16"/>
      <c r="L12" s="13">
        <v>8</v>
      </c>
      <c r="M12" s="14">
        <v>6.5</v>
      </c>
      <c r="N12" s="14">
        <v>2</v>
      </c>
      <c r="O12" s="14">
        <v>2</v>
      </c>
      <c r="P12" s="14">
        <v>4.5</v>
      </c>
      <c r="Q12" s="14">
        <v>6.5</v>
      </c>
      <c r="R12" s="14">
        <v>2</v>
      </c>
      <c r="S12" s="14">
        <v>8.5</v>
      </c>
      <c r="T12" s="14">
        <v>4.5</v>
      </c>
      <c r="U12" s="14">
        <v>8.5</v>
      </c>
      <c r="V12" s="15">
        <f t="shared" si="0"/>
        <v>45</v>
      </c>
    </row>
    <row r="13" spans="1:25" x14ac:dyDescent="0.25">
      <c r="A13" s="10">
        <v>10</v>
      </c>
      <c r="B13" s="11">
        <v>2</v>
      </c>
      <c r="C13" s="11">
        <v>5</v>
      </c>
      <c r="D13" s="11">
        <v>5</v>
      </c>
      <c r="E13" s="11">
        <v>3</v>
      </c>
      <c r="F13" s="11">
        <v>2</v>
      </c>
      <c r="G13" s="11">
        <v>4</v>
      </c>
      <c r="H13" s="11">
        <v>2</v>
      </c>
      <c r="I13" s="11">
        <v>2</v>
      </c>
      <c r="J13" s="11">
        <v>3</v>
      </c>
      <c r="L13" s="13">
        <v>9</v>
      </c>
      <c r="M13" s="14">
        <v>8.5</v>
      </c>
      <c r="N13" s="14">
        <v>2.5</v>
      </c>
      <c r="O13" s="14">
        <v>2.5</v>
      </c>
      <c r="P13" s="14">
        <v>6</v>
      </c>
      <c r="Q13" s="14">
        <v>6</v>
      </c>
      <c r="R13" s="14">
        <v>6</v>
      </c>
      <c r="S13" s="14">
        <v>2.5</v>
      </c>
      <c r="T13" s="14">
        <v>2.5</v>
      </c>
      <c r="U13" s="14">
        <v>8.5</v>
      </c>
      <c r="V13" s="15">
        <f t="shared" si="0"/>
        <v>45</v>
      </c>
    </row>
    <row r="14" spans="1:25" x14ac:dyDescent="0.25">
      <c r="A14" s="10">
        <v>11</v>
      </c>
      <c r="B14" s="11">
        <v>4</v>
      </c>
      <c r="C14" s="11">
        <v>1</v>
      </c>
      <c r="D14" s="11">
        <v>1</v>
      </c>
      <c r="E14" s="11">
        <v>4</v>
      </c>
      <c r="F14" s="11">
        <v>4</v>
      </c>
      <c r="G14" s="11">
        <v>4</v>
      </c>
      <c r="H14" s="11">
        <v>4</v>
      </c>
      <c r="I14" s="11">
        <v>4</v>
      </c>
      <c r="J14" s="11">
        <v>4</v>
      </c>
      <c r="L14" s="13">
        <v>10</v>
      </c>
      <c r="M14" s="14">
        <v>2.5</v>
      </c>
      <c r="N14" s="14">
        <v>8.5</v>
      </c>
      <c r="O14" s="14">
        <v>8.5</v>
      </c>
      <c r="P14" s="14">
        <v>5.5</v>
      </c>
      <c r="Q14" s="14">
        <v>2.5</v>
      </c>
      <c r="R14" s="14">
        <v>7</v>
      </c>
      <c r="S14" s="14">
        <v>2.5</v>
      </c>
      <c r="T14" s="14">
        <v>2.5</v>
      </c>
      <c r="U14" s="14">
        <v>5.5</v>
      </c>
      <c r="V14" s="15">
        <f t="shared" si="0"/>
        <v>45</v>
      </c>
    </row>
    <row r="15" spans="1:25" x14ac:dyDescent="0.25">
      <c r="A15" s="10">
        <v>12</v>
      </c>
      <c r="B15" s="11">
        <v>2</v>
      </c>
      <c r="C15" s="11">
        <v>2</v>
      </c>
      <c r="D15" s="11">
        <v>4</v>
      </c>
      <c r="E15" s="11">
        <v>4</v>
      </c>
      <c r="F15" s="11">
        <v>4</v>
      </c>
      <c r="G15" s="11">
        <v>4</v>
      </c>
      <c r="H15" s="11">
        <v>4</v>
      </c>
      <c r="I15" s="11">
        <v>4</v>
      </c>
      <c r="J15" s="11">
        <v>2</v>
      </c>
      <c r="L15" s="13">
        <v>11</v>
      </c>
      <c r="M15" s="14">
        <v>6</v>
      </c>
      <c r="N15" s="14">
        <v>1.5</v>
      </c>
      <c r="O15" s="14">
        <v>1.5</v>
      </c>
      <c r="P15" s="14">
        <v>6</v>
      </c>
      <c r="Q15" s="14">
        <v>6</v>
      </c>
      <c r="R15" s="14">
        <v>6</v>
      </c>
      <c r="S15" s="14">
        <v>6</v>
      </c>
      <c r="T15" s="14">
        <v>6</v>
      </c>
      <c r="U15" s="14">
        <v>6</v>
      </c>
      <c r="V15" s="15">
        <f t="shared" si="0"/>
        <v>45</v>
      </c>
    </row>
    <row r="16" spans="1:25" x14ac:dyDescent="0.25">
      <c r="A16" s="10">
        <v>13</v>
      </c>
      <c r="B16" s="11">
        <v>2</v>
      </c>
      <c r="C16" s="11">
        <v>2</v>
      </c>
      <c r="D16" s="11">
        <v>4</v>
      </c>
      <c r="E16" s="11">
        <v>4</v>
      </c>
      <c r="F16" s="11">
        <v>4</v>
      </c>
      <c r="G16" s="11">
        <v>4</v>
      </c>
      <c r="H16" s="11">
        <v>4</v>
      </c>
      <c r="I16" s="11">
        <v>4</v>
      </c>
      <c r="J16" s="11">
        <v>2</v>
      </c>
      <c r="L16" s="13">
        <v>12</v>
      </c>
      <c r="M16" s="14">
        <v>2</v>
      </c>
      <c r="N16" s="14">
        <v>2</v>
      </c>
      <c r="O16" s="14">
        <v>6.5</v>
      </c>
      <c r="P16" s="14">
        <v>6.5</v>
      </c>
      <c r="Q16" s="14">
        <v>6.5</v>
      </c>
      <c r="R16" s="14">
        <v>6.5</v>
      </c>
      <c r="S16" s="14">
        <v>6.5</v>
      </c>
      <c r="T16" s="14">
        <v>6.5</v>
      </c>
      <c r="U16" s="14">
        <v>2</v>
      </c>
      <c r="V16" s="15">
        <f t="shared" si="0"/>
        <v>45</v>
      </c>
    </row>
    <row r="17" spans="1:22" x14ac:dyDescent="0.25">
      <c r="A17" s="10">
        <v>14</v>
      </c>
      <c r="B17" s="11">
        <v>4</v>
      </c>
      <c r="C17" s="11">
        <v>2</v>
      </c>
      <c r="D17" s="11">
        <v>2</v>
      </c>
      <c r="E17" s="11">
        <v>4</v>
      </c>
      <c r="F17" s="11">
        <v>4</v>
      </c>
      <c r="G17" s="11">
        <v>4</v>
      </c>
      <c r="H17" s="11">
        <v>4</v>
      </c>
      <c r="I17" s="11">
        <v>4</v>
      </c>
      <c r="J17" s="11">
        <v>4</v>
      </c>
      <c r="L17" s="13">
        <v>13</v>
      </c>
      <c r="M17" s="14">
        <v>2</v>
      </c>
      <c r="N17" s="14">
        <v>2</v>
      </c>
      <c r="O17" s="14">
        <v>6.5</v>
      </c>
      <c r="P17" s="14">
        <v>6.5</v>
      </c>
      <c r="Q17" s="14">
        <v>6.5</v>
      </c>
      <c r="R17" s="14">
        <v>6.5</v>
      </c>
      <c r="S17" s="14">
        <v>6.5</v>
      </c>
      <c r="T17" s="14">
        <v>6.5</v>
      </c>
      <c r="U17" s="14">
        <v>2</v>
      </c>
      <c r="V17" s="15">
        <f t="shared" si="0"/>
        <v>45</v>
      </c>
    </row>
    <row r="18" spans="1:22" x14ac:dyDescent="0.25">
      <c r="A18" s="10">
        <v>15</v>
      </c>
      <c r="B18" s="11">
        <v>4</v>
      </c>
      <c r="C18" s="11">
        <v>4</v>
      </c>
      <c r="D18" s="11">
        <v>3</v>
      </c>
      <c r="E18" s="11">
        <v>4</v>
      </c>
      <c r="F18" s="11">
        <v>3</v>
      </c>
      <c r="G18" s="11">
        <v>4</v>
      </c>
      <c r="H18" s="11">
        <v>3</v>
      </c>
      <c r="I18" s="11">
        <v>5</v>
      </c>
      <c r="J18" s="11">
        <v>4</v>
      </c>
      <c r="L18" s="13">
        <v>14</v>
      </c>
      <c r="M18" s="14">
        <v>6</v>
      </c>
      <c r="N18" s="14">
        <v>1.5</v>
      </c>
      <c r="O18" s="14">
        <v>1.5</v>
      </c>
      <c r="P18" s="14">
        <v>6</v>
      </c>
      <c r="Q18" s="14">
        <v>6</v>
      </c>
      <c r="R18" s="14">
        <v>6</v>
      </c>
      <c r="S18" s="14">
        <v>6</v>
      </c>
      <c r="T18" s="14">
        <v>6</v>
      </c>
      <c r="U18" s="14">
        <v>6</v>
      </c>
      <c r="V18" s="15">
        <f t="shared" si="0"/>
        <v>45</v>
      </c>
    </row>
    <row r="19" spans="1:22" x14ac:dyDescent="0.25">
      <c r="A19" s="10">
        <v>16</v>
      </c>
      <c r="B19" s="11">
        <v>3</v>
      </c>
      <c r="C19" s="11">
        <v>4</v>
      </c>
      <c r="D19" s="11">
        <v>3</v>
      </c>
      <c r="E19" s="11">
        <v>5</v>
      </c>
      <c r="F19" s="11">
        <v>4</v>
      </c>
      <c r="G19" s="11">
        <v>3</v>
      </c>
      <c r="H19" s="11">
        <v>5</v>
      </c>
      <c r="I19" s="11">
        <v>4</v>
      </c>
      <c r="J19" s="11">
        <v>5</v>
      </c>
      <c r="L19" s="13">
        <v>15</v>
      </c>
      <c r="M19" s="14">
        <v>6</v>
      </c>
      <c r="N19" s="14">
        <v>6</v>
      </c>
      <c r="O19" s="14">
        <v>2</v>
      </c>
      <c r="P19" s="14">
        <v>6</v>
      </c>
      <c r="Q19" s="14">
        <v>2</v>
      </c>
      <c r="R19" s="14">
        <v>6</v>
      </c>
      <c r="S19" s="14">
        <v>2</v>
      </c>
      <c r="T19" s="14">
        <v>9</v>
      </c>
      <c r="U19" s="14">
        <v>6</v>
      </c>
      <c r="V19" s="15">
        <f t="shared" si="0"/>
        <v>45</v>
      </c>
    </row>
    <row r="20" spans="1:22" x14ac:dyDescent="0.25">
      <c r="A20" s="10">
        <v>17</v>
      </c>
      <c r="B20" s="11">
        <v>2</v>
      </c>
      <c r="C20" s="11">
        <v>4</v>
      </c>
      <c r="D20" s="11">
        <v>2</v>
      </c>
      <c r="E20" s="11">
        <v>4</v>
      </c>
      <c r="F20" s="11">
        <v>5</v>
      </c>
      <c r="G20" s="11">
        <v>4</v>
      </c>
      <c r="H20" s="11">
        <v>4</v>
      </c>
      <c r="I20" s="11">
        <v>4</v>
      </c>
      <c r="J20" s="11">
        <v>4</v>
      </c>
      <c r="L20" s="13">
        <v>16</v>
      </c>
      <c r="M20" s="14">
        <v>2</v>
      </c>
      <c r="N20" s="14">
        <v>5</v>
      </c>
      <c r="O20" s="14">
        <v>2</v>
      </c>
      <c r="P20" s="14">
        <v>8</v>
      </c>
      <c r="Q20" s="14">
        <v>5</v>
      </c>
      <c r="R20" s="14">
        <v>2</v>
      </c>
      <c r="S20" s="14">
        <v>8</v>
      </c>
      <c r="T20" s="14">
        <v>5</v>
      </c>
      <c r="U20" s="14">
        <v>8</v>
      </c>
      <c r="V20" s="15">
        <f t="shared" si="0"/>
        <v>45</v>
      </c>
    </row>
    <row r="21" spans="1:22" x14ac:dyDescent="0.25">
      <c r="A21" s="10">
        <v>18</v>
      </c>
      <c r="B21" s="11">
        <v>5</v>
      </c>
      <c r="C21" s="11">
        <v>4</v>
      </c>
      <c r="D21" s="11">
        <v>4</v>
      </c>
      <c r="E21" s="11">
        <v>5</v>
      </c>
      <c r="F21" s="11">
        <v>5</v>
      </c>
      <c r="G21" s="11">
        <v>5</v>
      </c>
      <c r="H21" s="11">
        <v>5</v>
      </c>
      <c r="I21" s="11">
        <v>5</v>
      </c>
      <c r="J21" s="11">
        <v>5</v>
      </c>
      <c r="L21" s="13">
        <v>17</v>
      </c>
      <c r="M21" s="14">
        <v>1.5</v>
      </c>
      <c r="N21" s="14">
        <v>5.5</v>
      </c>
      <c r="O21" s="14">
        <v>1.5</v>
      </c>
      <c r="P21" s="14">
        <v>5.5</v>
      </c>
      <c r="Q21" s="17">
        <v>9</v>
      </c>
      <c r="R21" s="17">
        <v>5.5</v>
      </c>
      <c r="S21" s="14">
        <v>5.5</v>
      </c>
      <c r="T21" s="14">
        <v>5.5</v>
      </c>
      <c r="U21" s="14">
        <v>5.5</v>
      </c>
      <c r="V21" s="15">
        <f t="shared" si="0"/>
        <v>45</v>
      </c>
    </row>
    <row r="22" spans="1:22" x14ac:dyDescent="0.25">
      <c r="A22" s="10">
        <v>19</v>
      </c>
      <c r="B22" s="11">
        <v>3</v>
      </c>
      <c r="C22" s="11">
        <v>2</v>
      </c>
      <c r="D22" s="11">
        <v>2</v>
      </c>
      <c r="E22" s="11">
        <v>3</v>
      </c>
      <c r="F22" s="11">
        <v>3</v>
      </c>
      <c r="G22" s="11">
        <v>2</v>
      </c>
      <c r="H22" s="11">
        <v>3</v>
      </c>
      <c r="I22" s="11">
        <v>2</v>
      </c>
      <c r="J22" s="11">
        <v>4</v>
      </c>
      <c r="L22" s="13">
        <v>18</v>
      </c>
      <c r="M22" s="14">
        <v>6</v>
      </c>
      <c r="N22" s="14">
        <v>1.5</v>
      </c>
      <c r="O22" s="14">
        <v>1.5</v>
      </c>
      <c r="P22" s="14">
        <v>6</v>
      </c>
      <c r="Q22" s="14">
        <v>6</v>
      </c>
      <c r="R22" s="14">
        <v>6</v>
      </c>
      <c r="S22" s="14">
        <v>6</v>
      </c>
      <c r="T22" s="14">
        <v>6</v>
      </c>
      <c r="U22" s="14">
        <v>6</v>
      </c>
      <c r="V22" s="15">
        <f t="shared" si="0"/>
        <v>45</v>
      </c>
    </row>
    <row r="23" spans="1:22" x14ac:dyDescent="0.25">
      <c r="A23" s="10">
        <v>20</v>
      </c>
      <c r="B23" s="11">
        <v>5</v>
      </c>
      <c r="C23" s="11">
        <v>5</v>
      </c>
      <c r="D23" s="11">
        <v>5</v>
      </c>
      <c r="E23" s="11">
        <v>4</v>
      </c>
      <c r="F23" s="11">
        <v>4</v>
      </c>
      <c r="G23" s="11">
        <v>4</v>
      </c>
      <c r="H23" s="11">
        <v>5</v>
      </c>
      <c r="I23" s="11">
        <v>5</v>
      </c>
      <c r="J23" s="11">
        <v>5</v>
      </c>
      <c r="L23" s="13">
        <v>19</v>
      </c>
      <c r="M23" s="14">
        <v>6.5</v>
      </c>
      <c r="N23" s="14">
        <v>2.5</v>
      </c>
      <c r="O23" s="14">
        <v>2.5</v>
      </c>
      <c r="P23" s="14">
        <v>6.5</v>
      </c>
      <c r="Q23" s="14">
        <v>6.5</v>
      </c>
      <c r="R23" s="14">
        <v>2.5</v>
      </c>
      <c r="S23" s="14">
        <v>6.5</v>
      </c>
      <c r="T23" s="14">
        <v>2.5</v>
      </c>
      <c r="U23" s="14">
        <v>9</v>
      </c>
      <c r="V23" s="15">
        <f t="shared" si="0"/>
        <v>45</v>
      </c>
    </row>
    <row r="24" spans="1:22" x14ac:dyDescent="0.25">
      <c r="A24" s="10">
        <v>21</v>
      </c>
      <c r="B24" s="11">
        <v>5</v>
      </c>
      <c r="C24" s="11">
        <v>4</v>
      </c>
      <c r="D24" s="11">
        <v>4</v>
      </c>
      <c r="E24" s="11">
        <v>4</v>
      </c>
      <c r="F24" s="11">
        <v>5</v>
      </c>
      <c r="G24" s="11">
        <v>5</v>
      </c>
      <c r="H24" s="11">
        <v>5</v>
      </c>
      <c r="I24" s="11">
        <v>4</v>
      </c>
      <c r="J24" s="11">
        <v>5</v>
      </c>
      <c r="L24" s="13">
        <v>20</v>
      </c>
      <c r="M24" s="14">
        <v>6.5</v>
      </c>
      <c r="N24" s="14">
        <v>6.5</v>
      </c>
      <c r="O24" s="14">
        <v>6.5</v>
      </c>
      <c r="P24" s="14">
        <v>2</v>
      </c>
      <c r="Q24" s="14">
        <v>2</v>
      </c>
      <c r="R24" s="14">
        <v>2</v>
      </c>
      <c r="S24" s="14">
        <v>6.5</v>
      </c>
      <c r="T24" s="14">
        <v>6.5</v>
      </c>
      <c r="U24" s="14">
        <v>6.5</v>
      </c>
      <c r="V24" s="15">
        <f t="shared" si="0"/>
        <v>45</v>
      </c>
    </row>
    <row r="25" spans="1:22" x14ac:dyDescent="0.25">
      <c r="A25" s="10">
        <v>22</v>
      </c>
      <c r="B25" s="11">
        <v>5</v>
      </c>
      <c r="C25" s="11">
        <v>4</v>
      </c>
      <c r="D25" s="11">
        <v>4</v>
      </c>
      <c r="E25" s="11">
        <v>4</v>
      </c>
      <c r="F25" s="11">
        <v>4</v>
      </c>
      <c r="G25" s="11">
        <v>4</v>
      </c>
      <c r="H25" s="11">
        <v>4</v>
      </c>
      <c r="I25" s="11">
        <v>4</v>
      </c>
      <c r="J25" s="11">
        <v>4</v>
      </c>
      <c r="L25" s="13">
        <v>21</v>
      </c>
      <c r="M25" s="14">
        <v>7</v>
      </c>
      <c r="N25" s="14">
        <v>2.5</v>
      </c>
      <c r="O25" s="14">
        <v>2.5</v>
      </c>
      <c r="P25" s="14">
        <v>2.5</v>
      </c>
      <c r="Q25" s="14">
        <v>7</v>
      </c>
      <c r="R25" s="14">
        <v>7</v>
      </c>
      <c r="S25" s="14">
        <v>7</v>
      </c>
      <c r="T25" s="14">
        <v>2.5</v>
      </c>
      <c r="U25" s="14">
        <v>7</v>
      </c>
      <c r="V25" s="15">
        <f t="shared" si="0"/>
        <v>45</v>
      </c>
    </row>
    <row r="26" spans="1:22" x14ac:dyDescent="0.25">
      <c r="A26" s="10">
        <v>23</v>
      </c>
      <c r="B26" s="11">
        <v>4</v>
      </c>
      <c r="C26" s="11">
        <v>2</v>
      </c>
      <c r="D26" s="11">
        <v>2</v>
      </c>
      <c r="E26" s="11">
        <v>3</v>
      </c>
      <c r="F26" s="11">
        <v>3</v>
      </c>
      <c r="G26" s="11">
        <v>2</v>
      </c>
      <c r="H26" s="11">
        <v>2</v>
      </c>
      <c r="I26" s="11">
        <v>5</v>
      </c>
      <c r="J26" s="11">
        <v>3</v>
      </c>
      <c r="L26" s="13">
        <v>22</v>
      </c>
      <c r="M26" s="14">
        <v>9</v>
      </c>
      <c r="N26" s="14">
        <v>4.5</v>
      </c>
      <c r="O26" s="14">
        <v>4.5</v>
      </c>
      <c r="P26" s="14">
        <v>4.5</v>
      </c>
      <c r="Q26" s="14">
        <v>4.5</v>
      </c>
      <c r="R26" s="14">
        <v>4.5</v>
      </c>
      <c r="S26" s="14">
        <v>4.5</v>
      </c>
      <c r="T26" s="14">
        <v>4.5</v>
      </c>
      <c r="U26" s="14">
        <v>4.5</v>
      </c>
      <c r="V26" s="15">
        <f t="shared" si="0"/>
        <v>45</v>
      </c>
    </row>
    <row r="27" spans="1:22" x14ac:dyDescent="0.25">
      <c r="A27" s="10">
        <v>24</v>
      </c>
      <c r="B27" s="11">
        <v>4</v>
      </c>
      <c r="C27" s="11">
        <v>3</v>
      </c>
      <c r="D27" s="11">
        <v>4</v>
      </c>
      <c r="E27" s="11">
        <v>3</v>
      </c>
      <c r="F27" s="11">
        <v>4</v>
      </c>
      <c r="G27" s="11">
        <v>5</v>
      </c>
      <c r="H27" s="11">
        <v>5</v>
      </c>
      <c r="I27" s="11">
        <v>4</v>
      </c>
      <c r="J27" s="11">
        <v>3</v>
      </c>
      <c r="L27" s="13">
        <v>23</v>
      </c>
      <c r="M27" s="14">
        <v>8</v>
      </c>
      <c r="N27" s="14">
        <v>2.5</v>
      </c>
      <c r="O27" s="14">
        <v>2.5</v>
      </c>
      <c r="P27" s="14">
        <v>6</v>
      </c>
      <c r="Q27" s="14">
        <v>6</v>
      </c>
      <c r="R27" s="14">
        <v>2.5</v>
      </c>
      <c r="S27" s="14">
        <v>2.5</v>
      </c>
      <c r="T27" s="14">
        <v>9</v>
      </c>
      <c r="U27" s="14">
        <v>6</v>
      </c>
      <c r="V27" s="15">
        <f t="shared" si="0"/>
        <v>45</v>
      </c>
    </row>
    <row r="28" spans="1:22" x14ac:dyDescent="0.25">
      <c r="A28" s="10">
        <v>25</v>
      </c>
      <c r="B28" s="11">
        <v>3</v>
      </c>
      <c r="C28" s="11">
        <v>1</v>
      </c>
      <c r="D28" s="11">
        <v>1</v>
      </c>
      <c r="E28" s="11">
        <v>5</v>
      </c>
      <c r="F28" s="11">
        <v>5</v>
      </c>
      <c r="G28" s="11">
        <v>3</v>
      </c>
      <c r="H28" s="11">
        <v>4</v>
      </c>
      <c r="I28" s="11">
        <v>4</v>
      </c>
      <c r="J28" s="11">
        <v>4</v>
      </c>
      <c r="L28" s="13">
        <v>24</v>
      </c>
      <c r="M28" s="14">
        <v>5.5</v>
      </c>
      <c r="N28" s="14">
        <v>2</v>
      </c>
      <c r="O28" s="14">
        <v>5.5</v>
      </c>
      <c r="P28" s="14">
        <v>2</v>
      </c>
      <c r="Q28" s="14">
        <v>5.5</v>
      </c>
      <c r="R28" s="14">
        <v>8.5</v>
      </c>
      <c r="S28" s="14">
        <v>8.5</v>
      </c>
      <c r="T28" s="14">
        <v>5.5</v>
      </c>
      <c r="U28" s="14">
        <v>2</v>
      </c>
      <c r="V28" s="15">
        <f t="shared" si="0"/>
        <v>45</v>
      </c>
    </row>
    <row r="29" spans="1:22" x14ac:dyDescent="0.25">
      <c r="A29" s="10">
        <v>26</v>
      </c>
      <c r="B29" s="11">
        <v>2</v>
      </c>
      <c r="C29" s="11">
        <v>2</v>
      </c>
      <c r="D29" s="11">
        <v>2</v>
      </c>
      <c r="E29" s="11">
        <v>4</v>
      </c>
      <c r="F29" s="11">
        <v>2</v>
      </c>
      <c r="G29" s="11">
        <v>4</v>
      </c>
      <c r="H29" s="11">
        <v>4</v>
      </c>
      <c r="I29" s="11">
        <v>4</v>
      </c>
      <c r="J29" s="11">
        <v>2</v>
      </c>
      <c r="L29" s="13">
        <v>25</v>
      </c>
      <c r="M29" s="14">
        <v>3.5</v>
      </c>
      <c r="N29" s="14">
        <v>1.5</v>
      </c>
      <c r="O29" s="14">
        <v>1.5</v>
      </c>
      <c r="P29" s="14">
        <v>8.5</v>
      </c>
      <c r="Q29" s="14">
        <v>8.5</v>
      </c>
      <c r="R29" s="14">
        <v>3.5</v>
      </c>
      <c r="S29" s="14">
        <v>6</v>
      </c>
      <c r="T29" s="14">
        <v>6</v>
      </c>
      <c r="U29" s="14">
        <v>6</v>
      </c>
      <c r="V29" s="15">
        <f t="shared" si="0"/>
        <v>45</v>
      </c>
    </row>
    <row r="30" spans="1:22" x14ac:dyDescent="0.25">
      <c r="A30" s="10">
        <v>27</v>
      </c>
      <c r="B30" s="11">
        <v>3</v>
      </c>
      <c r="C30" s="11">
        <v>4</v>
      </c>
      <c r="D30" s="11">
        <v>4</v>
      </c>
      <c r="E30" s="11">
        <v>4</v>
      </c>
      <c r="F30" s="11">
        <v>5</v>
      </c>
      <c r="G30" s="11">
        <v>5</v>
      </c>
      <c r="H30" s="11">
        <v>5</v>
      </c>
      <c r="I30" s="11">
        <v>5</v>
      </c>
      <c r="J30" s="11">
        <v>5</v>
      </c>
      <c r="L30" s="13">
        <v>26</v>
      </c>
      <c r="M30" s="14">
        <v>3</v>
      </c>
      <c r="N30" s="14">
        <v>3</v>
      </c>
      <c r="O30" s="14">
        <v>3</v>
      </c>
      <c r="P30" s="14">
        <v>7.5</v>
      </c>
      <c r="Q30" s="14">
        <v>3</v>
      </c>
      <c r="R30" s="14">
        <v>7.5</v>
      </c>
      <c r="S30" s="14">
        <v>7.5</v>
      </c>
      <c r="T30" s="14">
        <v>7.5</v>
      </c>
      <c r="U30" s="14">
        <v>3</v>
      </c>
      <c r="V30" s="15">
        <f t="shared" si="0"/>
        <v>45</v>
      </c>
    </row>
    <row r="31" spans="1:22" x14ac:dyDescent="0.25">
      <c r="A31" s="10">
        <v>28</v>
      </c>
      <c r="B31" s="11">
        <v>2</v>
      </c>
      <c r="C31" s="11">
        <v>2</v>
      </c>
      <c r="D31" s="11">
        <v>4</v>
      </c>
      <c r="E31" s="11">
        <v>4</v>
      </c>
      <c r="F31" s="11">
        <v>5</v>
      </c>
      <c r="G31" s="11">
        <v>4</v>
      </c>
      <c r="H31" s="11">
        <v>4</v>
      </c>
      <c r="I31" s="11">
        <v>4</v>
      </c>
      <c r="J31" s="11">
        <v>2</v>
      </c>
      <c r="L31" s="13">
        <v>27</v>
      </c>
      <c r="M31" s="14">
        <v>1</v>
      </c>
      <c r="N31" s="14">
        <v>3</v>
      </c>
      <c r="O31" s="14">
        <v>3</v>
      </c>
      <c r="P31" s="14">
        <v>3</v>
      </c>
      <c r="Q31" s="14">
        <v>7</v>
      </c>
      <c r="R31" s="14">
        <v>7</v>
      </c>
      <c r="S31" s="14">
        <v>7</v>
      </c>
      <c r="T31" s="14">
        <v>7</v>
      </c>
      <c r="U31" s="14">
        <v>7</v>
      </c>
      <c r="V31" s="15">
        <f t="shared" si="0"/>
        <v>45</v>
      </c>
    </row>
    <row r="32" spans="1:22" x14ac:dyDescent="0.25">
      <c r="A32" s="10">
        <v>29</v>
      </c>
      <c r="B32" s="11">
        <v>4</v>
      </c>
      <c r="C32" s="11">
        <v>4</v>
      </c>
      <c r="D32" s="11">
        <v>5</v>
      </c>
      <c r="E32" s="11">
        <v>4</v>
      </c>
      <c r="F32" s="11">
        <v>4</v>
      </c>
      <c r="G32" s="11">
        <v>5</v>
      </c>
      <c r="H32" s="11">
        <v>4</v>
      </c>
      <c r="I32" s="11">
        <v>4</v>
      </c>
      <c r="J32" s="11">
        <v>4</v>
      </c>
      <c r="L32" s="13">
        <v>28</v>
      </c>
      <c r="M32" s="14">
        <v>2</v>
      </c>
      <c r="N32" s="14">
        <v>2</v>
      </c>
      <c r="O32" s="14">
        <v>6</v>
      </c>
      <c r="P32" s="14">
        <v>6</v>
      </c>
      <c r="Q32" s="14">
        <v>9</v>
      </c>
      <c r="R32" s="14">
        <v>6</v>
      </c>
      <c r="S32" s="14">
        <v>6</v>
      </c>
      <c r="T32" s="14">
        <v>6</v>
      </c>
      <c r="U32" s="14">
        <v>2</v>
      </c>
      <c r="V32" s="15">
        <f t="shared" si="0"/>
        <v>45</v>
      </c>
    </row>
    <row r="33" spans="1:22" x14ac:dyDescent="0.25">
      <c r="A33" s="10">
        <v>30</v>
      </c>
      <c r="B33" s="11">
        <v>4</v>
      </c>
      <c r="C33" s="11">
        <v>2</v>
      </c>
      <c r="D33" s="11">
        <v>2</v>
      </c>
      <c r="E33" s="11">
        <v>4</v>
      </c>
      <c r="F33" s="11">
        <v>4</v>
      </c>
      <c r="G33" s="11">
        <v>4</v>
      </c>
      <c r="H33" s="11">
        <v>4</v>
      </c>
      <c r="I33" s="11">
        <v>5</v>
      </c>
      <c r="J33" s="11">
        <v>5</v>
      </c>
      <c r="L33" s="13">
        <v>29</v>
      </c>
      <c r="M33" s="14">
        <v>4</v>
      </c>
      <c r="N33" s="14">
        <v>4</v>
      </c>
      <c r="O33" s="14">
        <v>8.5</v>
      </c>
      <c r="P33" s="14">
        <v>4</v>
      </c>
      <c r="Q33" s="14">
        <v>4</v>
      </c>
      <c r="R33" s="14">
        <v>8.5</v>
      </c>
      <c r="S33" s="14">
        <v>4</v>
      </c>
      <c r="T33" s="14">
        <v>4</v>
      </c>
      <c r="U33" s="14">
        <v>4</v>
      </c>
      <c r="V33" s="15">
        <f t="shared" si="0"/>
        <v>45</v>
      </c>
    </row>
    <row r="34" spans="1:22" x14ac:dyDescent="0.25">
      <c r="A34" s="18" t="s">
        <v>5</v>
      </c>
      <c r="B34" s="18">
        <f>SUM(B4:B33)</f>
        <v>104</v>
      </c>
      <c r="C34" s="18">
        <f t="shared" ref="C34:J34" si="1">SUM(C4:C33)</f>
        <v>87</v>
      </c>
      <c r="D34" s="18">
        <f t="shared" si="1"/>
        <v>87</v>
      </c>
      <c r="E34" s="18">
        <f t="shared" si="1"/>
        <v>113</v>
      </c>
      <c r="F34" s="18">
        <f t="shared" si="1"/>
        <v>118</v>
      </c>
      <c r="G34" s="18">
        <f t="shared" si="1"/>
        <v>114</v>
      </c>
      <c r="H34" s="18">
        <f t="shared" si="1"/>
        <v>122</v>
      </c>
      <c r="I34" s="18">
        <f t="shared" si="1"/>
        <v>120</v>
      </c>
      <c r="J34" s="18">
        <f t="shared" si="1"/>
        <v>116</v>
      </c>
      <c r="L34" s="13">
        <v>30</v>
      </c>
      <c r="M34" s="14">
        <v>5</v>
      </c>
      <c r="N34" s="14">
        <v>1.5</v>
      </c>
      <c r="O34" s="14">
        <v>1.5</v>
      </c>
      <c r="P34" s="14">
        <v>5</v>
      </c>
      <c r="Q34" s="14">
        <v>5</v>
      </c>
      <c r="R34" s="14">
        <v>5</v>
      </c>
      <c r="S34" s="14">
        <v>5</v>
      </c>
      <c r="T34" s="14">
        <v>8.5</v>
      </c>
      <c r="U34" s="14">
        <v>8.5</v>
      </c>
      <c r="V34" s="15">
        <f t="shared" si="0"/>
        <v>45</v>
      </c>
    </row>
    <row r="35" spans="1:22" x14ac:dyDescent="0.25">
      <c r="A35" s="18" t="s">
        <v>6</v>
      </c>
      <c r="B35" s="19">
        <f>AVERAGE(B4:B33)</f>
        <v>3.4666666666666668</v>
      </c>
      <c r="C35" s="19">
        <f t="shared" ref="C35:J35" si="2">AVERAGE(C4:C33)</f>
        <v>2.9</v>
      </c>
      <c r="D35" s="19">
        <f t="shared" si="2"/>
        <v>2.9</v>
      </c>
      <c r="E35" s="19">
        <f t="shared" si="2"/>
        <v>3.7666666666666666</v>
      </c>
      <c r="F35" s="19">
        <f t="shared" si="2"/>
        <v>3.9333333333333331</v>
      </c>
      <c r="G35" s="19">
        <f t="shared" si="2"/>
        <v>3.8</v>
      </c>
      <c r="H35" s="19">
        <f t="shared" si="2"/>
        <v>4.0666666666666664</v>
      </c>
      <c r="I35" s="19">
        <f t="shared" si="2"/>
        <v>4</v>
      </c>
      <c r="J35" s="19">
        <f t="shared" si="2"/>
        <v>3.8666666666666667</v>
      </c>
      <c r="L35" s="20" t="s">
        <v>5</v>
      </c>
      <c r="M35" s="21">
        <f>SUM(M5:M34)</f>
        <v>140.5</v>
      </c>
      <c r="N35" s="21">
        <f t="shared" ref="N35:U35" si="3">SUM(N5:N34)</f>
        <v>98.5</v>
      </c>
      <c r="O35" s="21">
        <f t="shared" si="3"/>
        <v>98</v>
      </c>
      <c r="P35" s="21">
        <f t="shared" si="3"/>
        <v>157</v>
      </c>
      <c r="Q35" s="21">
        <f t="shared" si="3"/>
        <v>173.5</v>
      </c>
      <c r="R35" s="21">
        <f t="shared" si="3"/>
        <v>159.5</v>
      </c>
      <c r="S35" s="21">
        <f t="shared" si="3"/>
        <v>180.5</v>
      </c>
      <c r="T35" s="21">
        <f t="shared" si="3"/>
        <v>174</v>
      </c>
      <c r="U35" s="21">
        <f t="shared" si="3"/>
        <v>168.5</v>
      </c>
      <c r="V35" s="15">
        <f>SUM(M35:T35)</f>
        <v>1181.5</v>
      </c>
    </row>
    <row r="36" spans="1:22" x14ac:dyDescent="0.25">
      <c r="L36" s="20" t="s">
        <v>6</v>
      </c>
      <c r="M36" s="21">
        <f>AVERAGE(M5:M34)</f>
        <v>4.6833333333333336</v>
      </c>
      <c r="N36" s="21">
        <f t="shared" ref="N36:U36" si="4">AVERAGE(N5:N34)</f>
        <v>3.2833333333333332</v>
      </c>
      <c r="O36" s="21">
        <f t="shared" si="4"/>
        <v>3.2666666666666666</v>
      </c>
      <c r="P36" s="21">
        <f t="shared" si="4"/>
        <v>5.2333333333333334</v>
      </c>
      <c r="Q36" s="21">
        <f t="shared" si="4"/>
        <v>5.7833333333333332</v>
      </c>
      <c r="R36" s="21">
        <f t="shared" si="4"/>
        <v>5.3166666666666664</v>
      </c>
      <c r="S36" s="21">
        <f t="shared" si="4"/>
        <v>6.0166666666666666</v>
      </c>
      <c r="T36" s="21">
        <f t="shared" si="4"/>
        <v>5.8</v>
      </c>
      <c r="U36" s="21">
        <f t="shared" si="4"/>
        <v>5.6166666666666663</v>
      </c>
      <c r="V36" s="22"/>
    </row>
    <row r="40" spans="1:22" x14ac:dyDescent="0.25">
      <c r="L40" t="s">
        <v>7</v>
      </c>
    </row>
    <row r="45" spans="1:22" x14ac:dyDescent="0.25">
      <c r="L45" t="s">
        <v>8</v>
      </c>
      <c r="M45">
        <f>(12/((Y5*Y4))*SUMSQ(M35:U35)-3*(Y5)*(Y4+1))</f>
        <v>8454.9555555555562</v>
      </c>
    </row>
    <row r="46" spans="1:22" x14ac:dyDescent="0.25">
      <c r="L46" t="s">
        <v>9</v>
      </c>
      <c r="M46">
        <v>15.507313055865453</v>
      </c>
      <c r="N46" t="s">
        <v>10</v>
      </c>
      <c r="Q46" t="s">
        <v>11</v>
      </c>
    </row>
    <row r="47" spans="1:22" ht="15.75" x14ac:dyDescent="0.25">
      <c r="L47" s="23" t="s">
        <v>12</v>
      </c>
      <c r="M47" s="23" t="s">
        <v>13</v>
      </c>
      <c r="N47" s="24" t="s">
        <v>14</v>
      </c>
      <c r="O47" s="24"/>
      <c r="P47" s="24"/>
      <c r="Q47" s="24"/>
      <c r="R47" s="24"/>
      <c r="S47" s="24"/>
      <c r="T47" s="25"/>
    </row>
    <row r="49" spans="7:16" x14ac:dyDescent="0.25">
      <c r="G49" s="26" t="s">
        <v>15</v>
      </c>
      <c r="H49" s="27"/>
      <c r="I49" s="27"/>
      <c r="J49" s="27"/>
      <c r="K49" s="28"/>
      <c r="L49" s="29" t="s">
        <v>6</v>
      </c>
      <c r="M49" s="29" t="s">
        <v>16</v>
      </c>
      <c r="N49" s="29" t="s">
        <v>17</v>
      </c>
    </row>
    <row r="50" spans="7:16" ht="15.75" x14ac:dyDescent="0.25">
      <c r="G50" s="30" t="s">
        <v>18</v>
      </c>
      <c r="H50" s="31"/>
      <c r="I50" s="31"/>
      <c r="J50" s="31"/>
      <c r="K50" s="32"/>
      <c r="L50" s="33">
        <v>4.68</v>
      </c>
      <c r="M50" s="34">
        <v>140.5</v>
      </c>
      <c r="N50" s="33" t="s">
        <v>19</v>
      </c>
    </row>
    <row r="51" spans="7:16" ht="15.75" x14ac:dyDescent="0.25">
      <c r="G51" s="30" t="s">
        <v>20</v>
      </c>
      <c r="H51" s="31"/>
      <c r="I51" s="31"/>
      <c r="J51" s="31"/>
      <c r="K51" s="32"/>
      <c r="L51" s="33">
        <v>3.28</v>
      </c>
      <c r="M51" s="34">
        <v>98.5</v>
      </c>
      <c r="N51" s="33" t="s">
        <v>21</v>
      </c>
    </row>
    <row r="52" spans="7:16" ht="15.75" x14ac:dyDescent="0.25">
      <c r="G52" s="30" t="s">
        <v>22</v>
      </c>
      <c r="H52" s="31"/>
      <c r="I52" s="31"/>
      <c r="J52" s="31"/>
      <c r="K52" s="32"/>
      <c r="L52" s="33">
        <v>3.27</v>
      </c>
      <c r="M52" s="34">
        <v>98</v>
      </c>
      <c r="N52" s="33" t="s">
        <v>23</v>
      </c>
    </row>
    <row r="53" spans="7:16" ht="15.75" x14ac:dyDescent="0.25">
      <c r="G53" s="30" t="s">
        <v>24</v>
      </c>
      <c r="H53" s="31"/>
      <c r="I53" s="31"/>
      <c r="J53" s="31"/>
      <c r="K53" s="32"/>
      <c r="L53" s="33">
        <v>5.23</v>
      </c>
      <c r="M53" s="34">
        <v>157</v>
      </c>
      <c r="N53" s="33" t="s">
        <v>25</v>
      </c>
    </row>
    <row r="54" spans="7:16" ht="15.75" x14ac:dyDescent="0.25">
      <c r="G54" s="30" t="s">
        <v>26</v>
      </c>
      <c r="H54" s="31"/>
      <c r="I54" s="31"/>
      <c r="J54" s="31"/>
      <c r="K54" s="32"/>
      <c r="L54" s="33">
        <v>5.78</v>
      </c>
      <c r="M54" s="34">
        <v>173.5</v>
      </c>
      <c r="N54" s="33" t="s">
        <v>25</v>
      </c>
    </row>
    <row r="55" spans="7:16" ht="15.75" x14ac:dyDescent="0.25">
      <c r="G55" s="30" t="s">
        <v>27</v>
      </c>
      <c r="H55" s="31"/>
      <c r="I55" s="31"/>
      <c r="J55" s="31"/>
      <c r="K55" s="32"/>
      <c r="L55" s="33">
        <v>5.32</v>
      </c>
      <c r="M55" s="34">
        <v>159.5</v>
      </c>
      <c r="N55" s="33" t="s">
        <v>25</v>
      </c>
    </row>
    <row r="56" spans="7:16" ht="15.75" x14ac:dyDescent="0.25">
      <c r="G56" s="30" t="s">
        <v>28</v>
      </c>
      <c r="H56" s="31"/>
      <c r="I56" s="31"/>
      <c r="J56" s="31"/>
      <c r="K56" s="32"/>
      <c r="L56" s="33">
        <v>6.02</v>
      </c>
      <c r="M56" s="34">
        <v>180.5</v>
      </c>
      <c r="N56" s="33" t="s">
        <v>29</v>
      </c>
    </row>
    <row r="57" spans="7:16" ht="15.75" x14ac:dyDescent="0.25">
      <c r="G57" s="30" t="s">
        <v>30</v>
      </c>
      <c r="H57" s="31"/>
      <c r="I57" s="31"/>
      <c r="J57" s="31"/>
      <c r="K57" s="32"/>
      <c r="L57" s="34">
        <v>5.8</v>
      </c>
      <c r="M57" s="34">
        <v>174</v>
      </c>
      <c r="N57" s="33" t="s">
        <v>25</v>
      </c>
    </row>
    <row r="58" spans="7:16" ht="15.75" x14ac:dyDescent="0.25">
      <c r="G58" s="35" t="s">
        <v>31</v>
      </c>
      <c r="H58" s="36"/>
      <c r="I58" s="36"/>
      <c r="J58" s="36"/>
      <c r="K58" s="37"/>
      <c r="L58" s="33">
        <v>5.62</v>
      </c>
      <c r="M58" s="34">
        <v>168.5</v>
      </c>
      <c r="N58" s="33" t="s">
        <v>25</v>
      </c>
    </row>
    <row r="59" spans="7:16" x14ac:dyDescent="0.25">
      <c r="G59" s="38" t="s">
        <v>32</v>
      </c>
      <c r="H59" s="38"/>
      <c r="I59" s="38"/>
      <c r="J59" s="38"/>
      <c r="K59" s="38"/>
      <c r="L59" s="39">
        <f>1.654*SQRT(30*9*(9+1)/6)</f>
        <v>35.086638482476488</v>
      </c>
      <c r="M59" s="39"/>
      <c r="N59" s="39"/>
    </row>
    <row r="61" spans="7:16" x14ac:dyDescent="0.25">
      <c r="G61" s="26" t="s">
        <v>15</v>
      </c>
      <c r="H61" s="27"/>
      <c r="I61" s="27"/>
      <c r="J61" s="27"/>
      <c r="K61" s="28"/>
      <c r="L61" s="29" t="s">
        <v>6</v>
      </c>
      <c r="M61" s="29" t="s">
        <v>16</v>
      </c>
      <c r="N61" s="29" t="s">
        <v>17</v>
      </c>
    </row>
    <row r="62" spans="7:16" ht="15.75" x14ac:dyDescent="0.25">
      <c r="G62" s="40" t="s">
        <v>22</v>
      </c>
      <c r="H62" s="41"/>
      <c r="I62" s="41"/>
      <c r="J62" s="41"/>
      <c r="K62" s="41"/>
      <c r="L62" s="33">
        <v>3.27</v>
      </c>
      <c r="M62" s="34">
        <v>98</v>
      </c>
      <c r="N62" s="33" t="s">
        <v>23</v>
      </c>
      <c r="O62" s="42">
        <f>M62+$L$59</f>
        <v>133.08663848247647</v>
      </c>
    </row>
    <row r="63" spans="7:16" ht="15.75" x14ac:dyDescent="0.25">
      <c r="G63" s="40" t="s">
        <v>20</v>
      </c>
      <c r="H63" s="41"/>
      <c r="I63" s="41"/>
      <c r="J63" s="41"/>
      <c r="K63" s="41"/>
      <c r="L63" s="33">
        <v>3.28</v>
      </c>
      <c r="M63" s="34">
        <v>98.5</v>
      </c>
      <c r="N63" s="33" t="s">
        <v>21</v>
      </c>
    </row>
    <row r="64" spans="7:16" ht="15.75" x14ac:dyDescent="0.25">
      <c r="G64" s="40" t="s">
        <v>18</v>
      </c>
      <c r="H64" s="41"/>
      <c r="I64" s="41"/>
      <c r="J64" s="41"/>
      <c r="K64" s="41"/>
      <c r="L64" s="33">
        <v>4.68</v>
      </c>
      <c r="M64" s="34">
        <v>140.5</v>
      </c>
      <c r="N64" s="33" t="s">
        <v>19</v>
      </c>
      <c r="O64" s="42">
        <f>M64+$L$59</f>
        <v>175.58663848247647</v>
      </c>
      <c r="P64" s="42">
        <f>M64-$L$59</f>
        <v>105.41336151752351</v>
      </c>
    </row>
    <row r="65" spans="7:16" ht="15.75" x14ac:dyDescent="0.25">
      <c r="G65" s="40" t="s">
        <v>24</v>
      </c>
      <c r="H65" s="41"/>
      <c r="I65" s="41"/>
      <c r="J65" s="41"/>
      <c r="K65" s="41"/>
      <c r="L65" s="33">
        <v>5.23</v>
      </c>
      <c r="M65" s="34">
        <v>157</v>
      </c>
      <c r="N65" s="33" t="s">
        <v>25</v>
      </c>
    </row>
    <row r="66" spans="7:16" ht="15.75" x14ac:dyDescent="0.25">
      <c r="G66" s="40" t="s">
        <v>27</v>
      </c>
      <c r="H66" s="41"/>
      <c r="I66" s="41"/>
      <c r="J66" s="41"/>
      <c r="K66" s="41"/>
      <c r="L66" s="33">
        <v>5.32</v>
      </c>
      <c r="M66" s="34">
        <v>159.5</v>
      </c>
      <c r="N66" s="33" t="s">
        <v>25</v>
      </c>
    </row>
    <row r="67" spans="7:16" ht="15.75" x14ac:dyDescent="0.25">
      <c r="G67" s="40" t="s">
        <v>31</v>
      </c>
      <c r="H67" s="41"/>
      <c r="I67" s="41"/>
      <c r="J67" s="41"/>
      <c r="K67" s="41"/>
      <c r="L67" s="33">
        <v>5.62</v>
      </c>
      <c r="M67" s="34">
        <v>168.5</v>
      </c>
      <c r="N67" s="33" t="s">
        <v>25</v>
      </c>
    </row>
    <row r="68" spans="7:16" ht="15.75" x14ac:dyDescent="0.25">
      <c r="G68" s="40" t="s">
        <v>26</v>
      </c>
      <c r="H68" s="41"/>
      <c r="I68" s="41"/>
      <c r="J68" s="41"/>
      <c r="K68" s="41"/>
      <c r="L68" s="33">
        <v>5.78</v>
      </c>
      <c r="M68" s="34">
        <v>173.5</v>
      </c>
      <c r="N68" s="33" t="s">
        <v>25</v>
      </c>
    </row>
    <row r="69" spans="7:16" ht="15.75" x14ac:dyDescent="0.25">
      <c r="G69" s="40" t="s">
        <v>30</v>
      </c>
      <c r="H69" s="41"/>
      <c r="I69" s="41"/>
      <c r="J69" s="41"/>
      <c r="K69" s="41"/>
      <c r="L69" s="34">
        <v>5.8</v>
      </c>
      <c r="M69" s="34">
        <v>174</v>
      </c>
      <c r="N69" s="33" t="s">
        <v>25</v>
      </c>
    </row>
    <row r="70" spans="7:16" ht="15.75" x14ac:dyDescent="0.25">
      <c r="G70" s="40" t="s">
        <v>28</v>
      </c>
      <c r="H70" s="41"/>
      <c r="I70" s="41"/>
      <c r="J70" s="41"/>
      <c r="K70" s="41"/>
      <c r="L70" s="33">
        <v>6.02</v>
      </c>
      <c r="M70" s="34">
        <v>180.5</v>
      </c>
      <c r="N70" s="33" t="s">
        <v>29</v>
      </c>
      <c r="P70" s="42">
        <f>M70-$L$59</f>
        <v>145.41336151752353</v>
      </c>
    </row>
  </sheetData>
  <mergeCells count="25">
    <mergeCell ref="G70:K70"/>
    <mergeCell ref="G64:K64"/>
    <mergeCell ref="G65:K65"/>
    <mergeCell ref="G66:K66"/>
    <mergeCell ref="G67:K67"/>
    <mergeCell ref="G68:K68"/>
    <mergeCell ref="G69:K69"/>
    <mergeCell ref="G57:K57"/>
    <mergeCell ref="G58:K58"/>
    <mergeCell ref="G59:K59"/>
    <mergeCell ref="G61:K61"/>
    <mergeCell ref="G62:K62"/>
    <mergeCell ref="G63:K63"/>
    <mergeCell ref="G51:K51"/>
    <mergeCell ref="G52:K52"/>
    <mergeCell ref="G53:K53"/>
    <mergeCell ref="G54:K54"/>
    <mergeCell ref="G55:K55"/>
    <mergeCell ref="G56:K56"/>
    <mergeCell ref="A2:A3"/>
    <mergeCell ref="B2:J2"/>
    <mergeCell ref="M3:U3"/>
    <mergeCell ref="V3:V4"/>
    <mergeCell ref="G49:K49"/>
    <mergeCell ref="G50:K5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CBD0E-C973-4AD4-821E-D619508D9803}">
  <dimension ref="A2:Y52"/>
  <sheetViews>
    <sheetView workbookViewId="0">
      <selection sqref="A1:Z83"/>
    </sheetView>
  </sheetViews>
  <sheetFormatPr defaultRowHeight="15" x14ac:dyDescent="0.25"/>
  <sheetData>
    <row r="2" spans="1:25" x14ac:dyDescent="0.25">
      <c r="A2" s="1" t="s">
        <v>0</v>
      </c>
      <c r="B2" s="2" t="s">
        <v>1</v>
      </c>
      <c r="C2" s="3"/>
      <c r="D2" s="3"/>
      <c r="E2" s="3"/>
      <c r="F2" s="3"/>
      <c r="G2" s="3"/>
      <c r="H2" s="3"/>
      <c r="I2" s="3"/>
      <c r="J2" s="4"/>
    </row>
    <row r="3" spans="1:25" x14ac:dyDescent="0.25">
      <c r="A3" s="5"/>
      <c r="B3" s="18">
        <v>111</v>
      </c>
      <c r="C3" s="18">
        <v>221</v>
      </c>
      <c r="D3" s="18">
        <v>321</v>
      </c>
      <c r="E3" s="18">
        <v>414</v>
      </c>
      <c r="F3" s="18">
        <v>522</v>
      </c>
      <c r="G3" s="18">
        <v>691</v>
      </c>
      <c r="H3" s="18">
        <v>785</v>
      </c>
      <c r="I3" s="18">
        <v>883</v>
      </c>
      <c r="J3" s="18">
        <v>934</v>
      </c>
      <c r="L3" s="43" t="s">
        <v>0</v>
      </c>
      <c r="M3" s="44" t="s">
        <v>1</v>
      </c>
      <c r="N3" s="44"/>
      <c r="O3" s="44"/>
      <c r="P3" s="44"/>
      <c r="Q3" s="44"/>
      <c r="R3" s="44"/>
      <c r="S3" s="44"/>
      <c r="T3" s="44"/>
      <c r="U3" s="44"/>
      <c r="V3" s="45" t="s">
        <v>5</v>
      </c>
    </row>
    <row r="4" spans="1:25" x14ac:dyDescent="0.25">
      <c r="A4" s="10">
        <v>1</v>
      </c>
      <c r="B4" s="11">
        <v>4</v>
      </c>
      <c r="C4" s="11">
        <v>4</v>
      </c>
      <c r="D4" s="11">
        <v>5</v>
      </c>
      <c r="E4" s="11">
        <v>5</v>
      </c>
      <c r="F4" s="11">
        <v>5</v>
      </c>
      <c r="G4" s="11">
        <v>5</v>
      </c>
      <c r="H4" s="11">
        <v>5</v>
      </c>
      <c r="I4" s="11">
        <v>4</v>
      </c>
      <c r="J4" s="11">
        <v>5</v>
      </c>
      <c r="L4" s="46"/>
      <c r="M4" s="18">
        <v>111</v>
      </c>
      <c r="N4" s="18">
        <v>221</v>
      </c>
      <c r="O4" s="18">
        <v>321</v>
      </c>
      <c r="P4" s="18">
        <v>414</v>
      </c>
      <c r="Q4" s="18">
        <v>522</v>
      </c>
      <c r="R4" s="18">
        <v>691</v>
      </c>
      <c r="S4" s="18">
        <v>785</v>
      </c>
      <c r="T4" s="18">
        <v>883</v>
      </c>
      <c r="U4" s="18">
        <v>934</v>
      </c>
      <c r="V4" s="47"/>
      <c r="X4" t="s">
        <v>3</v>
      </c>
      <c r="Y4">
        <v>9</v>
      </c>
    </row>
    <row r="5" spans="1:25" x14ac:dyDescent="0.25">
      <c r="A5" s="10">
        <v>2</v>
      </c>
      <c r="B5" s="11">
        <v>4</v>
      </c>
      <c r="C5" s="11">
        <v>4</v>
      </c>
      <c r="D5" s="11">
        <v>5</v>
      </c>
      <c r="E5" s="11">
        <v>5</v>
      </c>
      <c r="F5" s="11">
        <v>4</v>
      </c>
      <c r="G5" s="11">
        <v>4</v>
      </c>
      <c r="H5" s="11">
        <v>5</v>
      </c>
      <c r="I5" s="11">
        <v>4</v>
      </c>
      <c r="J5" s="11">
        <v>5</v>
      </c>
      <c r="L5" s="13">
        <v>1</v>
      </c>
      <c r="M5" s="14">
        <v>2</v>
      </c>
      <c r="N5" s="14">
        <v>2</v>
      </c>
      <c r="O5" s="14">
        <v>6.5</v>
      </c>
      <c r="P5" s="14">
        <v>6.5</v>
      </c>
      <c r="Q5" s="14">
        <v>6.5</v>
      </c>
      <c r="R5" s="14">
        <v>6.5</v>
      </c>
      <c r="S5" s="14">
        <v>6.5</v>
      </c>
      <c r="T5" s="14">
        <v>2</v>
      </c>
      <c r="U5" s="14">
        <v>6.5</v>
      </c>
      <c r="V5" s="21">
        <f>SUM(M5:U5)</f>
        <v>45</v>
      </c>
      <c r="X5" t="s">
        <v>4</v>
      </c>
      <c r="Y5">
        <v>30</v>
      </c>
    </row>
    <row r="6" spans="1:25" x14ac:dyDescent="0.25">
      <c r="A6" s="10">
        <v>3</v>
      </c>
      <c r="B6" s="11">
        <v>4</v>
      </c>
      <c r="C6" s="11">
        <v>3</v>
      </c>
      <c r="D6" s="11">
        <v>3</v>
      </c>
      <c r="E6" s="11">
        <v>4</v>
      </c>
      <c r="F6" s="11">
        <v>4</v>
      </c>
      <c r="G6" s="11">
        <v>5</v>
      </c>
      <c r="H6" s="11">
        <v>3</v>
      </c>
      <c r="I6" s="11">
        <v>4</v>
      </c>
      <c r="J6" s="11">
        <v>4</v>
      </c>
      <c r="L6" s="13">
        <v>2</v>
      </c>
      <c r="M6" s="14">
        <v>3</v>
      </c>
      <c r="N6" s="14">
        <v>3</v>
      </c>
      <c r="O6" s="14">
        <v>7.5</v>
      </c>
      <c r="P6" s="14">
        <v>7.5</v>
      </c>
      <c r="Q6" s="14">
        <v>3</v>
      </c>
      <c r="R6" s="14">
        <v>3</v>
      </c>
      <c r="S6" s="14">
        <v>7.5</v>
      </c>
      <c r="T6" s="14">
        <v>3</v>
      </c>
      <c r="U6" s="14">
        <v>7.5</v>
      </c>
      <c r="V6" s="21">
        <f t="shared" ref="V6:V34" si="0">SUM(M6:U6)</f>
        <v>45</v>
      </c>
    </row>
    <row r="7" spans="1:25" x14ac:dyDescent="0.25">
      <c r="A7" s="10">
        <v>4</v>
      </c>
      <c r="B7" s="11">
        <v>4</v>
      </c>
      <c r="C7" s="11">
        <v>4</v>
      </c>
      <c r="D7" s="11">
        <v>5</v>
      </c>
      <c r="E7" s="11">
        <v>5</v>
      </c>
      <c r="F7" s="11">
        <v>5</v>
      </c>
      <c r="G7" s="11">
        <v>4</v>
      </c>
      <c r="H7" s="11">
        <v>4</v>
      </c>
      <c r="I7" s="11">
        <v>4</v>
      </c>
      <c r="J7" s="11">
        <v>5</v>
      </c>
      <c r="L7" s="13">
        <v>3</v>
      </c>
      <c r="M7" s="14">
        <v>6</v>
      </c>
      <c r="N7" s="14">
        <v>2</v>
      </c>
      <c r="O7" s="14">
        <v>2</v>
      </c>
      <c r="P7" s="14">
        <v>6</v>
      </c>
      <c r="Q7" s="14">
        <v>6</v>
      </c>
      <c r="R7" s="14">
        <v>9</v>
      </c>
      <c r="S7" s="14">
        <v>2</v>
      </c>
      <c r="T7" s="14">
        <v>6</v>
      </c>
      <c r="U7" s="14">
        <v>6</v>
      </c>
      <c r="V7" s="21">
        <f t="shared" si="0"/>
        <v>45</v>
      </c>
    </row>
    <row r="8" spans="1:25" x14ac:dyDescent="0.25">
      <c r="A8" s="10">
        <v>5</v>
      </c>
      <c r="B8" s="11">
        <v>4</v>
      </c>
      <c r="C8" s="11">
        <v>4</v>
      </c>
      <c r="D8" s="11">
        <v>4</v>
      </c>
      <c r="E8" s="11">
        <v>5</v>
      </c>
      <c r="F8" s="11">
        <v>5</v>
      </c>
      <c r="G8" s="11">
        <v>5</v>
      </c>
      <c r="H8" s="11">
        <v>4</v>
      </c>
      <c r="I8" s="11">
        <v>4</v>
      </c>
      <c r="J8" s="11">
        <v>4</v>
      </c>
      <c r="L8" s="13">
        <v>4</v>
      </c>
      <c r="M8" s="14">
        <v>3</v>
      </c>
      <c r="N8" s="14">
        <v>3</v>
      </c>
      <c r="O8" s="14">
        <v>7.5</v>
      </c>
      <c r="P8" s="14">
        <v>7.5</v>
      </c>
      <c r="Q8" s="14">
        <v>7.5</v>
      </c>
      <c r="R8" s="14">
        <v>3</v>
      </c>
      <c r="S8" s="14">
        <v>3</v>
      </c>
      <c r="T8" s="14">
        <v>3</v>
      </c>
      <c r="U8" s="14">
        <v>7.5</v>
      </c>
      <c r="V8" s="21">
        <f t="shared" si="0"/>
        <v>45</v>
      </c>
    </row>
    <row r="9" spans="1:25" x14ac:dyDescent="0.25">
      <c r="A9" s="10">
        <v>6</v>
      </c>
      <c r="B9" s="11">
        <v>4</v>
      </c>
      <c r="C9" s="11">
        <v>2</v>
      </c>
      <c r="D9" s="11">
        <v>4</v>
      </c>
      <c r="E9" s="11">
        <v>2</v>
      </c>
      <c r="F9" s="11">
        <v>2</v>
      </c>
      <c r="G9" s="11">
        <v>4</v>
      </c>
      <c r="H9" s="11">
        <v>2</v>
      </c>
      <c r="I9" s="11">
        <v>4</v>
      </c>
      <c r="J9" s="11">
        <v>4</v>
      </c>
      <c r="L9" s="13">
        <v>5</v>
      </c>
      <c r="M9" s="14">
        <v>3.5</v>
      </c>
      <c r="N9" s="14">
        <v>3.5</v>
      </c>
      <c r="O9" s="14">
        <v>3.5</v>
      </c>
      <c r="P9" s="14">
        <v>8</v>
      </c>
      <c r="Q9" s="14">
        <v>8</v>
      </c>
      <c r="R9" s="14">
        <v>8</v>
      </c>
      <c r="S9" s="14">
        <v>3.5</v>
      </c>
      <c r="T9" s="14">
        <v>3.5</v>
      </c>
      <c r="U9" s="14">
        <v>3.5</v>
      </c>
      <c r="V9" s="21">
        <f t="shared" si="0"/>
        <v>45</v>
      </c>
    </row>
    <row r="10" spans="1:25" x14ac:dyDescent="0.25">
      <c r="A10" s="10">
        <v>7</v>
      </c>
      <c r="B10" s="11">
        <v>4</v>
      </c>
      <c r="C10" s="11">
        <v>2</v>
      </c>
      <c r="D10" s="11">
        <v>2</v>
      </c>
      <c r="E10" s="11">
        <v>3</v>
      </c>
      <c r="F10" s="11">
        <v>3</v>
      </c>
      <c r="G10" s="11">
        <v>3</v>
      </c>
      <c r="H10" s="11">
        <v>4</v>
      </c>
      <c r="I10" s="11">
        <v>5</v>
      </c>
      <c r="J10" s="11">
        <v>5</v>
      </c>
      <c r="L10" s="13">
        <v>6</v>
      </c>
      <c r="M10" s="14">
        <v>7</v>
      </c>
      <c r="N10" s="14">
        <v>2.5</v>
      </c>
      <c r="O10" s="14">
        <v>7</v>
      </c>
      <c r="P10" s="14">
        <v>2.5</v>
      </c>
      <c r="Q10" s="14">
        <v>2.5</v>
      </c>
      <c r="R10" s="14">
        <v>7</v>
      </c>
      <c r="S10" s="14">
        <v>2.5</v>
      </c>
      <c r="T10" s="14">
        <v>7</v>
      </c>
      <c r="U10" s="14">
        <v>7</v>
      </c>
      <c r="V10" s="21">
        <f t="shared" si="0"/>
        <v>45</v>
      </c>
    </row>
    <row r="11" spans="1:25" x14ac:dyDescent="0.25">
      <c r="A11" s="10">
        <v>8</v>
      </c>
      <c r="B11" s="11">
        <v>2</v>
      </c>
      <c r="C11" s="11">
        <v>2</v>
      </c>
      <c r="D11" s="11">
        <v>2</v>
      </c>
      <c r="E11" s="11">
        <v>2</v>
      </c>
      <c r="F11" s="11">
        <v>5</v>
      </c>
      <c r="G11" s="11">
        <v>2</v>
      </c>
      <c r="H11" s="11">
        <v>2</v>
      </c>
      <c r="I11" s="11">
        <v>2</v>
      </c>
      <c r="J11" s="11">
        <v>2</v>
      </c>
      <c r="L11" s="13">
        <v>7</v>
      </c>
      <c r="M11" s="14">
        <v>6.5</v>
      </c>
      <c r="N11" s="14">
        <v>1.5</v>
      </c>
      <c r="O11" s="14">
        <v>1.5</v>
      </c>
      <c r="P11" s="14">
        <v>4</v>
      </c>
      <c r="Q11" s="14">
        <v>4</v>
      </c>
      <c r="R11" s="14">
        <v>4</v>
      </c>
      <c r="S11" s="14">
        <v>6.5</v>
      </c>
      <c r="T11" s="14">
        <v>8.5</v>
      </c>
      <c r="U11" s="14">
        <v>8.5</v>
      </c>
      <c r="V11" s="21">
        <f t="shared" si="0"/>
        <v>45</v>
      </c>
    </row>
    <row r="12" spans="1:25" x14ac:dyDescent="0.25">
      <c r="A12" s="10">
        <v>9</v>
      </c>
      <c r="B12" s="11">
        <v>5</v>
      </c>
      <c r="C12" s="11">
        <v>2</v>
      </c>
      <c r="D12" s="11">
        <v>2</v>
      </c>
      <c r="E12" s="11">
        <v>2</v>
      </c>
      <c r="F12" s="11">
        <v>3</v>
      </c>
      <c r="G12" s="11">
        <v>4</v>
      </c>
      <c r="H12" s="11">
        <v>1</v>
      </c>
      <c r="I12" s="11">
        <v>4</v>
      </c>
      <c r="J12" s="11">
        <v>5</v>
      </c>
      <c r="L12" s="13">
        <v>8</v>
      </c>
      <c r="M12" s="14">
        <v>4.5</v>
      </c>
      <c r="N12" s="14">
        <v>4.5</v>
      </c>
      <c r="O12" s="14">
        <v>4.5</v>
      </c>
      <c r="P12" s="14">
        <v>4.5</v>
      </c>
      <c r="Q12" s="14">
        <v>9</v>
      </c>
      <c r="R12" s="14">
        <v>4.5</v>
      </c>
      <c r="S12" s="14">
        <v>4.5</v>
      </c>
      <c r="T12" s="14">
        <v>4.5</v>
      </c>
      <c r="U12" s="14">
        <v>4.5</v>
      </c>
      <c r="V12" s="21">
        <f t="shared" si="0"/>
        <v>45</v>
      </c>
    </row>
    <row r="13" spans="1:25" x14ac:dyDescent="0.25">
      <c r="A13" s="10">
        <v>10</v>
      </c>
      <c r="B13" s="11">
        <v>3</v>
      </c>
      <c r="C13" s="11">
        <v>3</v>
      </c>
      <c r="D13" s="11">
        <v>5</v>
      </c>
      <c r="E13" s="11">
        <v>2</v>
      </c>
      <c r="F13" s="11">
        <v>4</v>
      </c>
      <c r="G13" s="11">
        <v>2</v>
      </c>
      <c r="H13" s="11">
        <v>2</v>
      </c>
      <c r="I13" s="11">
        <v>4</v>
      </c>
      <c r="J13" s="11">
        <v>2</v>
      </c>
      <c r="L13" s="13">
        <v>9</v>
      </c>
      <c r="M13" s="14">
        <v>8.5</v>
      </c>
      <c r="N13" s="14">
        <v>3</v>
      </c>
      <c r="O13" s="14">
        <v>3</v>
      </c>
      <c r="P13" s="14">
        <v>3</v>
      </c>
      <c r="Q13" s="14">
        <v>5</v>
      </c>
      <c r="R13" s="14">
        <v>6.5</v>
      </c>
      <c r="S13" s="14">
        <v>1</v>
      </c>
      <c r="T13" s="14">
        <v>6.5</v>
      </c>
      <c r="U13" s="14">
        <v>8.5</v>
      </c>
      <c r="V13" s="21">
        <f t="shared" si="0"/>
        <v>45</v>
      </c>
    </row>
    <row r="14" spans="1:25" x14ac:dyDescent="0.25">
      <c r="A14" s="10">
        <v>11</v>
      </c>
      <c r="B14" s="11">
        <v>5</v>
      </c>
      <c r="C14" s="11">
        <v>5</v>
      </c>
      <c r="D14" s="11">
        <v>5</v>
      </c>
      <c r="E14" s="11">
        <v>5</v>
      </c>
      <c r="F14" s="11">
        <v>2</v>
      </c>
      <c r="G14" s="11">
        <v>4</v>
      </c>
      <c r="H14" s="11">
        <v>4</v>
      </c>
      <c r="I14" s="11">
        <v>5</v>
      </c>
      <c r="J14" s="11">
        <v>2</v>
      </c>
      <c r="L14" s="13">
        <v>10</v>
      </c>
      <c r="M14" s="14">
        <v>5.5</v>
      </c>
      <c r="N14" s="14">
        <v>5.5</v>
      </c>
      <c r="O14" s="14">
        <v>9</v>
      </c>
      <c r="P14" s="14">
        <v>2.5</v>
      </c>
      <c r="Q14" s="14">
        <v>7.5</v>
      </c>
      <c r="R14" s="14">
        <v>2.5</v>
      </c>
      <c r="S14" s="14">
        <v>2.5</v>
      </c>
      <c r="T14" s="14">
        <v>7.5</v>
      </c>
      <c r="U14" s="14">
        <v>2.5</v>
      </c>
      <c r="V14" s="21">
        <f t="shared" si="0"/>
        <v>45</v>
      </c>
    </row>
    <row r="15" spans="1:25" x14ac:dyDescent="0.25">
      <c r="A15" s="10">
        <v>12</v>
      </c>
      <c r="B15" s="11">
        <v>4</v>
      </c>
      <c r="C15" s="11">
        <v>5</v>
      </c>
      <c r="D15" s="11">
        <v>4</v>
      </c>
      <c r="E15" s="11">
        <v>4</v>
      </c>
      <c r="F15" s="11">
        <v>4</v>
      </c>
      <c r="G15" s="11">
        <v>4</v>
      </c>
      <c r="H15" s="11">
        <v>4</v>
      </c>
      <c r="I15" s="11">
        <v>4</v>
      </c>
      <c r="J15" s="11">
        <v>5</v>
      </c>
      <c r="L15" s="13">
        <v>11</v>
      </c>
      <c r="M15" s="14">
        <v>7</v>
      </c>
      <c r="N15" s="14">
        <v>7</v>
      </c>
      <c r="O15" s="14">
        <v>7</v>
      </c>
      <c r="P15" s="14">
        <v>7</v>
      </c>
      <c r="Q15" s="14">
        <v>1.5</v>
      </c>
      <c r="R15" s="14">
        <v>3.5</v>
      </c>
      <c r="S15" s="14">
        <v>3.5</v>
      </c>
      <c r="T15" s="14">
        <v>7</v>
      </c>
      <c r="U15" s="14">
        <v>1.5</v>
      </c>
      <c r="V15" s="21">
        <f t="shared" si="0"/>
        <v>45</v>
      </c>
    </row>
    <row r="16" spans="1:25" x14ac:dyDescent="0.25">
      <c r="A16" s="10">
        <v>13</v>
      </c>
      <c r="B16" s="11">
        <v>4</v>
      </c>
      <c r="C16" s="11">
        <v>4</v>
      </c>
      <c r="D16" s="11">
        <v>4</v>
      </c>
      <c r="E16" s="11">
        <v>4</v>
      </c>
      <c r="F16" s="11">
        <v>4</v>
      </c>
      <c r="G16" s="11">
        <v>4</v>
      </c>
      <c r="H16" s="11">
        <v>4</v>
      </c>
      <c r="I16" s="11">
        <v>4</v>
      </c>
      <c r="J16" s="11">
        <v>4</v>
      </c>
      <c r="L16" s="13">
        <v>12</v>
      </c>
      <c r="M16" s="14">
        <v>4</v>
      </c>
      <c r="N16" s="14">
        <v>8.5</v>
      </c>
      <c r="O16" s="14">
        <v>4</v>
      </c>
      <c r="P16" s="14">
        <v>4</v>
      </c>
      <c r="Q16" s="14">
        <v>4</v>
      </c>
      <c r="R16" s="14">
        <v>4</v>
      </c>
      <c r="S16" s="14">
        <v>4</v>
      </c>
      <c r="T16" s="14">
        <v>4</v>
      </c>
      <c r="U16" s="14">
        <v>8.5</v>
      </c>
      <c r="V16" s="21">
        <f t="shared" si="0"/>
        <v>45</v>
      </c>
    </row>
    <row r="17" spans="1:22" x14ac:dyDescent="0.25">
      <c r="A17" s="10">
        <v>14</v>
      </c>
      <c r="B17" s="11">
        <v>4</v>
      </c>
      <c r="C17" s="11">
        <v>4</v>
      </c>
      <c r="D17" s="11">
        <v>5</v>
      </c>
      <c r="E17" s="11">
        <v>4</v>
      </c>
      <c r="F17" s="11">
        <v>5</v>
      </c>
      <c r="G17" s="11">
        <v>2</v>
      </c>
      <c r="H17" s="11">
        <v>2</v>
      </c>
      <c r="I17" s="11">
        <v>4</v>
      </c>
      <c r="J17" s="11">
        <v>5</v>
      </c>
      <c r="L17" s="13">
        <v>13</v>
      </c>
      <c r="M17" s="14">
        <v>5</v>
      </c>
      <c r="N17" s="14">
        <v>5</v>
      </c>
      <c r="O17" s="14">
        <v>5</v>
      </c>
      <c r="P17" s="14">
        <v>5</v>
      </c>
      <c r="Q17" s="14">
        <v>5</v>
      </c>
      <c r="R17" s="14">
        <v>5</v>
      </c>
      <c r="S17" s="14">
        <v>5</v>
      </c>
      <c r="T17" s="14">
        <v>5</v>
      </c>
      <c r="U17" s="14">
        <v>5</v>
      </c>
      <c r="V17" s="21">
        <f t="shared" si="0"/>
        <v>45</v>
      </c>
    </row>
    <row r="18" spans="1:22" x14ac:dyDescent="0.25">
      <c r="A18" s="10">
        <v>15</v>
      </c>
      <c r="B18" s="11">
        <v>3</v>
      </c>
      <c r="C18" s="11">
        <v>5</v>
      </c>
      <c r="D18" s="11">
        <v>4</v>
      </c>
      <c r="E18" s="11">
        <v>2</v>
      </c>
      <c r="F18" s="11">
        <v>2</v>
      </c>
      <c r="G18" s="11">
        <v>3</v>
      </c>
      <c r="H18" s="11">
        <v>5</v>
      </c>
      <c r="I18" s="11">
        <v>3</v>
      </c>
      <c r="J18" s="11">
        <v>3</v>
      </c>
      <c r="L18" s="13">
        <v>14</v>
      </c>
      <c r="M18" s="14">
        <v>4.5</v>
      </c>
      <c r="N18" s="14">
        <v>4.5</v>
      </c>
      <c r="O18" s="14">
        <v>8</v>
      </c>
      <c r="P18" s="14">
        <v>4.5</v>
      </c>
      <c r="Q18" s="14">
        <v>8</v>
      </c>
      <c r="R18" s="14">
        <v>1.5</v>
      </c>
      <c r="S18" s="14">
        <v>1.5</v>
      </c>
      <c r="T18" s="14">
        <v>4.5</v>
      </c>
      <c r="U18" s="14">
        <v>8</v>
      </c>
      <c r="V18" s="21">
        <f t="shared" si="0"/>
        <v>45</v>
      </c>
    </row>
    <row r="19" spans="1:22" x14ac:dyDescent="0.25">
      <c r="A19" s="10">
        <v>16</v>
      </c>
      <c r="B19" s="11">
        <v>5</v>
      </c>
      <c r="C19" s="11">
        <v>4</v>
      </c>
      <c r="D19" s="11">
        <v>5</v>
      </c>
      <c r="E19" s="11">
        <v>3</v>
      </c>
      <c r="F19" s="11">
        <v>3</v>
      </c>
      <c r="G19" s="11">
        <v>4</v>
      </c>
      <c r="H19" s="11">
        <v>3</v>
      </c>
      <c r="I19" s="11">
        <v>3</v>
      </c>
      <c r="J19" s="11">
        <v>3</v>
      </c>
      <c r="L19" s="13">
        <v>15</v>
      </c>
      <c r="M19" s="14">
        <v>4.5</v>
      </c>
      <c r="N19" s="14">
        <v>8.5</v>
      </c>
      <c r="O19" s="14">
        <v>7</v>
      </c>
      <c r="P19" s="14">
        <v>1.5</v>
      </c>
      <c r="Q19" s="14">
        <v>1.5</v>
      </c>
      <c r="R19" s="14">
        <v>4.5</v>
      </c>
      <c r="S19" s="14">
        <v>8.5</v>
      </c>
      <c r="T19" s="14">
        <v>4.5</v>
      </c>
      <c r="U19" s="14">
        <v>4.5</v>
      </c>
      <c r="V19" s="21">
        <f t="shared" si="0"/>
        <v>45</v>
      </c>
    </row>
    <row r="20" spans="1:22" x14ac:dyDescent="0.25">
      <c r="A20" s="10">
        <v>17</v>
      </c>
      <c r="B20" s="11">
        <v>4</v>
      </c>
      <c r="C20" s="11">
        <v>4</v>
      </c>
      <c r="D20" s="11">
        <v>2</v>
      </c>
      <c r="E20" s="11">
        <v>4</v>
      </c>
      <c r="F20" s="11">
        <v>4</v>
      </c>
      <c r="G20" s="11">
        <v>4</v>
      </c>
      <c r="H20" s="11">
        <v>2</v>
      </c>
      <c r="I20" s="11">
        <v>2</v>
      </c>
      <c r="J20" s="11">
        <v>2</v>
      </c>
      <c r="L20" s="13">
        <v>16</v>
      </c>
      <c r="M20" s="14">
        <v>8.5</v>
      </c>
      <c r="N20" s="14">
        <v>6.5</v>
      </c>
      <c r="O20" s="14">
        <v>8.5</v>
      </c>
      <c r="P20" s="14">
        <v>3</v>
      </c>
      <c r="Q20" s="14">
        <v>3</v>
      </c>
      <c r="R20" s="14">
        <v>6.5</v>
      </c>
      <c r="S20" s="14">
        <v>3</v>
      </c>
      <c r="T20" s="14">
        <v>3</v>
      </c>
      <c r="U20" s="14">
        <v>3</v>
      </c>
      <c r="V20" s="21">
        <f t="shared" si="0"/>
        <v>45</v>
      </c>
    </row>
    <row r="21" spans="1:22" x14ac:dyDescent="0.25">
      <c r="A21" s="10">
        <v>18</v>
      </c>
      <c r="B21" s="11">
        <v>4</v>
      </c>
      <c r="C21" s="11">
        <v>4</v>
      </c>
      <c r="D21" s="11">
        <v>5</v>
      </c>
      <c r="E21" s="11">
        <v>5</v>
      </c>
      <c r="F21" s="11">
        <v>5</v>
      </c>
      <c r="G21" s="11">
        <v>5</v>
      </c>
      <c r="H21" s="11">
        <v>5</v>
      </c>
      <c r="I21" s="11">
        <v>5</v>
      </c>
      <c r="J21" s="11">
        <v>5</v>
      </c>
      <c r="L21" s="13">
        <v>17</v>
      </c>
      <c r="M21" s="14">
        <v>7</v>
      </c>
      <c r="N21" s="14">
        <v>7</v>
      </c>
      <c r="O21" s="14">
        <v>2.5</v>
      </c>
      <c r="P21" s="14">
        <v>7</v>
      </c>
      <c r="Q21" s="17">
        <v>7</v>
      </c>
      <c r="R21" s="17">
        <v>7</v>
      </c>
      <c r="S21" s="14">
        <v>2.5</v>
      </c>
      <c r="T21" s="14">
        <v>2.5</v>
      </c>
      <c r="U21" s="14">
        <v>2.5</v>
      </c>
      <c r="V21" s="21">
        <f t="shared" si="0"/>
        <v>45</v>
      </c>
    </row>
    <row r="22" spans="1:22" x14ac:dyDescent="0.25">
      <c r="A22" s="10">
        <v>19</v>
      </c>
      <c r="B22" s="11">
        <v>5</v>
      </c>
      <c r="C22" s="11">
        <v>4</v>
      </c>
      <c r="D22" s="11">
        <v>4</v>
      </c>
      <c r="E22" s="11">
        <v>4</v>
      </c>
      <c r="F22" s="11">
        <v>4</v>
      </c>
      <c r="G22" s="11">
        <v>4</v>
      </c>
      <c r="H22" s="11">
        <v>5</v>
      </c>
      <c r="I22" s="11">
        <v>4</v>
      </c>
      <c r="J22" s="11">
        <v>4</v>
      </c>
      <c r="L22" s="13">
        <v>18</v>
      </c>
      <c r="M22" s="14">
        <v>1.5</v>
      </c>
      <c r="N22" s="14">
        <v>1.5</v>
      </c>
      <c r="O22" s="14">
        <v>6</v>
      </c>
      <c r="P22" s="14">
        <v>6</v>
      </c>
      <c r="Q22" s="14">
        <v>6</v>
      </c>
      <c r="R22" s="14">
        <v>6</v>
      </c>
      <c r="S22" s="14">
        <v>6</v>
      </c>
      <c r="T22" s="14">
        <v>6</v>
      </c>
      <c r="U22" s="14">
        <v>6</v>
      </c>
      <c r="V22" s="21">
        <f t="shared" si="0"/>
        <v>45</v>
      </c>
    </row>
    <row r="23" spans="1:22" x14ac:dyDescent="0.25">
      <c r="A23" s="10">
        <v>20</v>
      </c>
      <c r="B23" s="11">
        <v>4</v>
      </c>
      <c r="C23" s="11">
        <v>3</v>
      </c>
      <c r="D23" s="11">
        <v>2</v>
      </c>
      <c r="E23" s="11">
        <v>2</v>
      </c>
      <c r="F23" s="11">
        <v>4</v>
      </c>
      <c r="G23" s="11">
        <v>2</v>
      </c>
      <c r="H23" s="11">
        <v>2</v>
      </c>
      <c r="I23" s="11">
        <v>3</v>
      </c>
      <c r="J23" s="11">
        <v>3</v>
      </c>
      <c r="L23" s="13">
        <v>19</v>
      </c>
      <c r="M23" s="14">
        <v>8.5</v>
      </c>
      <c r="N23" s="14">
        <v>4</v>
      </c>
      <c r="O23" s="14">
        <v>4</v>
      </c>
      <c r="P23" s="14">
        <v>4</v>
      </c>
      <c r="Q23" s="14">
        <v>4</v>
      </c>
      <c r="R23" s="14">
        <v>4</v>
      </c>
      <c r="S23" s="14">
        <v>8.5</v>
      </c>
      <c r="T23" s="14">
        <v>4</v>
      </c>
      <c r="U23" s="14">
        <v>4</v>
      </c>
      <c r="V23" s="21">
        <f t="shared" si="0"/>
        <v>45</v>
      </c>
    </row>
    <row r="24" spans="1:22" x14ac:dyDescent="0.25">
      <c r="A24" s="10">
        <v>21</v>
      </c>
      <c r="B24" s="11">
        <v>2</v>
      </c>
      <c r="C24" s="11">
        <v>2</v>
      </c>
      <c r="D24" s="11">
        <v>2</v>
      </c>
      <c r="E24" s="11">
        <v>5</v>
      </c>
      <c r="F24" s="11">
        <v>5</v>
      </c>
      <c r="G24" s="11">
        <v>2</v>
      </c>
      <c r="H24" s="11">
        <v>2</v>
      </c>
      <c r="I24" s="11">
        <v>4</v>
      </c>
      <c r="J24" s="11">
        <v>2</v>
      </c>
      <c r="L24" s="13">
        <v>20</v>
      </c>
      <c r="M24" s="14">
        <v>8.5</v>
      </c>
      <c r="N24" s="14">
        <v>6</v>
      </c>
      <c r="O24" s="14">
        <v>2.5</v>
      </c>
      <c r="P24" s="14">
        <v>2.5</v>
      </c>
      <c r="Q24" s="14">
        <v>8.5</v>
      </c>
      <c r="R24" s="14">
        <v>2.5</v>
      </c>
      <c r="S24" s="14">
        <v>2.5</v>
      </c>
      <c r="T24" s="14">
        <v>6</v>
      </c>
      <c r="U24" s="14">
        <v>6</v>
      </c>
      <c r="V24" s="21">
        <f t="shared" si="0"/>
        <v>45</v>
      </c>
    </row>
    <row r="25" spans="1:22" x14ac:dyDescent="0.25">
      <c r="A25" s="10">
        <v>22</v>
      </c>
      <c r="B25" s="11">
        <v>5</v>
      </c>
      <c r="C25" s="11">
        <v>4</v>
      </c>
      <c r="D25" s="11">
        <v>4</v>
      </c>
      <c r="E25" s="11">
        <v>4</v>
      </c>
      <c r="F25" s="11">
        <v>5</v>
      </c>
      <c r="G25" s="11">
        <v>4</v>
      </c>
      <c r="H25" s="11">
        <v>4</v>
      </c>
      <c r="I25" s="11">
        <v>4</v>
      </c>
      <c r="J25" s="11">
        <v>4</v>
      </c>
      <c r="L25" s="13">
        <v>21</v>
      </c>
      <c r="M25" s="14">
        <v>3.5</v>
      </c>
      <c r="N25" s="14">
        <v>3.5</v>
      </c>
      <c r="O25" s="14">
        <v>3.5</v>
      </c>
      <c r="P25" s="14">
        <v>8.5</v>
      </c>
      <c r="Q25" s="14">
        <v>8.5</v>
      </c>
      <c r="R25" s="14">
        <v>3.5</v>
      </c>
      <c r="S25" s="14">
        <v>3.5</v>
      </c>
      <c r="T25" s="14">
        <v>7</v>
      </c>
      <c r="U25" s="14">
        <v>3.5</v>
      </c>
      <c r="V25" s="21">
        <f t="shared" si="0"/>
        <v>45</v>
      </c>
    </row>
    <row r="26" spans="1:22" x14ac:dyDescent="0.25">
      <c r="A26" s="10">
        <v>23</v>
      </c>
      <c r="B26" s="11">
        <v>5</v>
      </c>
      <c r="C26" s="11">
        <v>4</v>
      </c>
      <c r="D26" s="11">
        <v>4</v>
      </c>
      <c r="E26" s="11">
        <v>4</v>
      </c>
      <c r="F26" s="11">
        <v>5</v>
      </c>
      <c r="G26" s="11">
        <v>4</v>
      </c>
      <c r="H26" s="11">
        <v>5</v>
      </c>
      <c r="I26" s="11">
        <v>4</v>
      </c>
      <c r="J26" s="11">
        <v>4</v>
      </c>
      <c r="L26" s="13">
        <v>22</v>
      </c>
      <c r="M26" s="14">
        <v>8.5</v>
      </c>
      <c r="N26" s="14">
        <v>4</v>
      </c>
      <c r="O26" s="14">
        <v>4</v>
      </c>
      <c r="P26" s="14">
        <v>4</v>
      </c>
      <c r="Q26" s="14">
        <v>8.5</v>
      </c>
      <c r="R26" s="14">
        <v>4</v>
      </c>
      <c r="S26" s="14">
        <v>4</v>
      </c>
      <c r="T26" s="14">
        <v>4</v>
      </c>
      <c r="U26" s="14">
        <v>4</v>
      </c>
      <c r="V26" s="21">
        <f t="shared" si="0"/>
        <v>45</v>
      </c>
    </row>
    <row r="27" spans="1:22" x14ac:dyDescent="0.25">
      <c r="A27" s="10">
        <v>24</v>
      </c>
      <c r="B27" s="11">
        <v>4</v>
      </c>
      <c r="C27" s="11">
        <v>2</v>
      </c>
      <c r="D27" s="11">
        <v>2</v>
      </c>
      <c r="E27" s="11">
        <v>3</v>
      </c>
      <c r="F27" s="11">
        <v>3</v>
      </c>
      <c r="G27" s="11">
        <v>5</v>
      </c>
      <c r="H27" s="11">
        <v>4</v>
      </c>
      <c r="I27" s="11">
        <v>2</v>
      </c>
      <c r="J27" s="11">
        <v>3</v>
      </c>
      <c r="L27" s="13">
        <v>23</v>
      </c>
      <c r="M27" s="14">
        <v>8</v>
      </c>
      <c r="N27" s="14">
        <v>3.5</v>
      </c>
      <c r="O27" s="14">
        <v>3.5</v>
      </c>
      <c r="P27" s="14">
        <v>3.5</v>
      </c>
      <c r="Q27" s="14">
        <v>8</v>
      </c>
      <c r="R27" s="14">
        <v>3.5</v>
      </c>
      <c r="S27" s="14">
        <v>8</v>
      </c>
      <c r="T27" s="14">
        <v>3.5</v>
      </c>
      <c r="U27" s="14">
        <v>3.5</v>
      </c>
      <c r="V27" s="21">
        <f t="shared" si="0"/>
        <v>45</v>
      </c>
    </row>
    <row r="28" spans="1:22" x14ac:dyDescent="0.25">
      <c r="A28" s="10">
        <v>25</v>
      </c>
      <c r="B28" s="11">
        <v>3</v>
      </c>
      <c r="C28" s="11">
        <v>3</v>
      </c>
      <c r="D28" s="11">
        <v>4</v>
      </c>
      <c r="E28" s="11">
        <v>3</v>
      </c>
      <c r="F28" s="11">
        <v>4</v>
      </c>
      <c r="G28" s="11">
        <v>3</v>
      </c>
      <c r="H28" s="11">
        <v>3</v>
      </c>
      <c r="I28" s="11">
        <v>3</v>
      </c>
      <c r="J28" s="11">
        <v>3</v>
      </c>
      <c r="L28" s="13">
        <v>24</v>
      </c>
      <c r="M28" s="14">
        <v>7.5</v>
      </c>
      <c r="N28" s="14">
        <v>2</v>
      </c>
      <c r="O28" s="14">
        <v>2</v>
      </c>
      <c r="P28" s="14">
        <v>5</v>
      </c>
      <c r="Q28" s="14">
        <v>5</v>
      </c>
      <c r="R28" s="14">
        <v>9</v>
      </c>
      <c r="S28" s="14">
        <v>7.5</v>
      </c>
      <c r="T28" s="14">
        <v>2</v>
      </c>
      <c r="U28" s="14">
        <v>5</v>
      </c>
      <c r="V28" s="21">
        <f t="shared" si="0"/>
        <v>45</v>
      </c>
    </row>
    <row r="29" spans="1:22" x14ac:dyDescent="0.25">
      <c r="A29" s="10">
        <v>26</v>
      </c>
      <c r="B29" s="11">
        <v>4</v>
      </c>
      <c r="C29" s="11">
        <v>4</v>
      </c>
      <c r="D29" s="11">
        <v>4</v>
      </c>
      <c r="E29" s="11">
        <v>4</v>
      </c>
      <c r="F29" s="11">
        <v>5</v>
      </c>
      <c r="G29" s="11">
        <v>5</v>
      </c>
      <c r="H29" s="11">
        <v>5</v>
      </c>
      <c r="I29" s="11">
        <v>3</v>
      </c>
      <c r="J29" s="11">
        <v>3</v>
      </c>
      <c r="L29" s="13">
        <v>25</v>
      </c>
      <c r="M29" s="14">
        <v>4</v>
      </c>
      <c r="N29" s="14">
        <v>4</v>
      </c>
      <c r="O29" s="14">
        <v>8.5</v>
      </c>
      <c r="P29" s="14">
        <v>4</v>
      </c>
      <c r="Q29" s="14">
        <v>8.5</v>
      </c>
      <c r="R29" s="14">
        <v>4</v>
      </c>
      <c r="S29" s="14">
        <v>4</v>
      </c>
      <c r="T29" s="14">
        <v>4</v>
      </c>
      <c r="U29" s="14">
        <v>4</v>
      </c>
      <c r="V29" s="21">
        <f t="shared" si="0"/>
        <v>45</v>
      </c>
    </row>
    <row r="30" spans="1:22" x14ac:dyDescent="0.25">
      <c r="A30" s="10">
        <v>27</v>
      </c>
      <c r="B30" s="11">
        <v>4</v>
      </c>
      <c r="C30" s="11">
        <v>4</v>
      </c>
      <c r="D30" s="11">
        <v>4</v>
      </c>
      <c r="E30" s="11">
        <v>5</v>
      </c>
      <c r="F30" s="11">
        <v>5</v>
      </c>
      <c r="G30" s="11">
        <v>4</v>
      </c>
      <c r="H30" s="11">
        <v>4</v>
      </c>
      <c r="I30" s="11">
        <v>4</v>
      </c>
      <c r="J30" s="11">
        <v>3</v>
      </c>
      <c r="L30" s="13">
        <v>26</v>
      </c>
      <c r="M30" s="14">
        <v>4.5</v>
      </c>
      <c r="N30" s="14">
        <v>4.5</v>
      </c>
      <c r="O30" s="14">
        <v>4.5</v>
      </c>
      <c r="P30" s="14">
        <v>4.5</v>
      </c>
      <c r="Q30" s="14">
        <v>8</v>
      </c>
      <c r="R30" s="14">
        <v>8</v>
      </c>
      <c r="S30" s="14">
        <v>8</v>
      </c>
      <c r="T30" s="14">
        <v>1.5</v>
      </c>
      <c r="U30" s="14">
        <v>1.5</v>
      </c>
      <c r="V30" s="21">
        <f t="shared" si="0"/>
        <v>45</v>
      </c>
    </row>
    <row r="31" spans="1:22" x14ac:dyDescent="0.25">
      <c r="A31" s="10">
        <v>28</v>
      </c>
      <c r="B31" s="11">
        <v>4</v>
      </c>
      <c r="C31" s="11">
        <v>4</v>
      </c>
      <c r="D31" s="11">
        <v>4</v>
      </c>
      <c r="E31" s="11">
        <v>4</v>
      </c>
      <c r="F31" s="11">
        <v>5</v>
      </c>
      <c r="G31" s="11">
        <v>5</v>
      </c>
      <c r="H31" s="11">
        <v>5</v>
      </c>
      <c r="I31" s="11">
        <v>5</v>
      </c>
      <c r="J31" s="11">
        <v>5</v>
      </c>
      <c r="L31" s="13">
        <v>27</v>
      </c>
      <c r="M31" s="14">
        <v>4.5</v>
      </c>
      <c r="N31" s="14">
        <v>4.5</v>
      </c>
      <c r="O31" s="14">
        <v>4.5</v>
      </c>
      <c r="P31" s="14">
        <v>8.5</v>
      </c>
      <c r="Q31" s="14">
        <v>8.5</v>
      </c>
      <c r="R31" s="14">
        <v>4.5</v>
      </c>
      <c r="S31" s="14">
        <v>4.5</v>
      </c>
      <c r="T31" s="14">
        <v>4.5</v>
      </c>
      <c r="U31" s="14">
        <v>1</v>
      </c>
      <c r="V31" s="21">
        <f t="shared" si="0"/>
        <v>45</v>
      </c>
    </row>
    <row r="32" spans="1:22" x14ac:dyDescent="0.25">
      <c r="A32" s="10">
        <v>29</v>
      </c>
      <c r="B32" s="11">
        <v>5</v>
      </c>
      <c r="C32" s="11">
        <v>4</v>
      </c>
      <c r="D32" s="11">
        <v>4</v>
      </c>
      <c r="E32" s="11">
        <v>4</v>
      </c>
      <c r="F32" s="11">
        <v>4</v>
      </c>
      <c r="G32" s="11">
        <v>3</v>
      </c>
      <c r="H32" s="11">
        <v>4</v>
      </c>
      <c r="I32" s="11">
        <v>3</v>
      </c>
      <c r="J32" s="11">
        <v>4</v>
      </c>
      <c r="L32" s="13">
        <v>28</v>
      </c>
      <c r="M32" s="14">
        <v>2.5</v>
      </c>
      <c r="N32" s="14">
        <v>2.5</v>
      </c>
      <c r="O32" s="14">
        <v>2.5</v>
      </c>
      <c r="P32" s="14">
        <v>2.5</v>
      </c>
      <c r="Q32" s="14">
        <v>7</v>
      </c>
      <c r="R32" s="14">
        <v>7</v>
      </c>
      <c r="S32" s="14">
        <v>7</v>
      </c>
      <c r="T32" s="14">
        <v>7</v>
      </c>
      <c r="U32" s="14">
        <v>7</v>
      </c>
      <c r="V32" s="21">
        <f t="shared" si="0"/>
        <v>45</v>
      </c>
    </row>
    <row r="33" spans="1:22" x14ac:dyDescent="0.25">
      <c r="A33" s="10">
        <v>30</v>
      </c>
      <c r="B33" s="11">
        <v>5</v>
      </c>
      <c r="C33" s="11">
        <v>4</v>
      </c>
      <c r="D33" s="11">
        <v>4</v>
      </c>
      <c r="E33" s="11">
        <v>4</v>
      </c>
      <c r="F33" s="11">
        <v>4</v>
      </c>
      <c r="G33" s="11">
        <v>4</v>
      </c>
      <c r="H33" s="11">
        <v>4</v>
      </c>
      <c r="I33" s="11">
        <v>3</v>
      </c>
      <c r="J33" s="11">
        <v>3</v>
      </c>
      <c r="L33" s="13">
        <v>29</v>
      </c>
      <c r="M33" s="14">
        <v>9</v>
      </c>
      <c r="N33" s="14">
        <v>5.5</v>
      </c>
      <c r="O33" s="14">
        <v>5.5</v>
      </c>
      <c r="P33" s="14">
        <v>5.5</v>
      </c>
      <c r="Q33" s="14">
        <v>5.5</v>
      </c>
      <c r="R33" s="14">
        <v>1.5</v>
      </c>
      <c r="S33" s="14">
        <v>5.5</v>
      </c>
      <c r="T33" s="14">
        <v>1.5</v>
      </c>
      <c r="U33" s="14">
        <v>5.5</v>
      </c>
      <c r="V33" s="21">
        <f t="shared" si="0"/>
        <v>45</v>
      </c>
    </row>
    <row r="34" spans="1:22" x14ac:dyDescent="0.25">
      <c r="A34" s="48" t="s">
        <v>5</v>
      </c>
      <c r="B34" s="48">
        <f>SUM(B4:B33)</f>
        <v>121</v>
      </c>
      <c r="C34" s="48">
        <f t="shared" ref="C34:J34" si="1">SUM(C4:C33)</f>
        <v>107</v>
      </c>
      <c r="D34" s="48">
        <f t="shared" si="1"/>
        <v>113</v>
      </c>
      <c r="E34" s="48">
        <f t="shared" si="1"/>
        <v>112</v>
      </c>
      <c r="F34" s="48">
        <f t="shared" si="1"/>
        <v>122</v>
      </c>
      <c r="G34" s="48">
        <f t="shared" si="1"/>
        <v>113</v>
      </c>
      <c r="H34" s="48">
        <f t="shared" si="1"/>
        <v>108</v>
      </c>
      <c r="I34" s="48">
        <f t="shared" si="1"/>
        <v>111</v>
      </c>
      <c r="J34" s="48">
        <f t="shared" si="1"/>
        <v>111</v>
      </c>
      <c r="L34" s="13">
        <v>30</v>
      </c>
      <c r="M34" s="14">
        <v>9</v>
      </c>
      <c r="N34" s="14">
        <v>5.5</v>
      </c>
      <c r="O34" s="14">
        <v>5.5</v>
      </c>
      <c r="P34" s="14">
        <v>5.5</v>
      </c>
      <c r="Q34" s="14">
        <v>5.5</v>
      </c>
      <c r="R34" s="14">
        <v>5.5</v>
      </c>
      <c r="S34" s="14">
        <v>5.5</v>
      </c>
      <c r="T34" s="14">
        <v>1.5</v>
      </c>
      <c r="U34" s="14">
        <v>1.5</v>
      </c>
      <c r="V34" s="21">
        <f t="shared" si="0"/>
        <v>45</v>
      </c>
    </row>
    <row r="35" spans="1:22" x14ac:dyDescent="0.25">
      <c r="A35" s="48" t="s">
        <v>6</v>
      </c>
      <c r="B35" s="49">
        <f>AVERAGE(B4:B33)</f>
        <v>4.0333333333333332</v>
      </c>
      <c r="C35" s="49">
        <f t="shared" ref="C35:J35" si="2">AVERAGE(C4:C33)</f>
        <v>3.5666666666666669</v>
      </c>
      <c r="D35" s="49">
        <f t="shared" si="2"/>
        <v>3.7666666666666666</v>
      </c>
      <c r="E35" s="49">
        <f t="shared" si="2"/>
        <v>3.7333333333333334</v>
      </c>
      <c r="F35" s="49">
        <f t="shared" si="2"/>
        <v>4.0666666666666664</v>
      </c>
      <c r="G35" s="49">
        <f t="shared" si="2"/>
        <v>3.7666666666666666</v>
      </c>
      <c r="H35" s="49">
        <f t="shared" si="2"/>
        <v>3.6</v>
      </c>
      <c r="I35" s="49">
        <f t="shared" si="2"/>
        <v>3.7</v>
      </c>
      <c r="J35" s="49">
        <f t="shared" si="2"/>
        <v>3.7</v>
      </c>
      <c r="L35" s="20" t="s">
        <v>5</v>
      </c>
      <c r="M35" s="21">
        <f>SUM(M5:M34)</f>
        <v>169.5</v>
      </c>
      <c r="N35" s="21">
        <f t="shared" ref="N35:V35" si="3">SUM(N5:N34)</f>
        <v>128.5</v>
      </c>
      <c r="O35" s="21">
        <f t="shared" si="3"/>
        <v>150.5</v>
      </c>
      <c r="P35" s="21">
        <f t="shared" si="3"/>
        <v>148</v>
      </c>
      <c r="Q35" s="21">
        <f t="shared" si="3"/>
        <v>180.5</v>
      </c>
      <c r="R35" s="21">
        <f t="shared" si="3"/>
        <v>149</v>
      </c>
      <c r="S35" s="21">
        <f t="shared" si="3"/>
        <v>142</v>
      </c>
      <c r="T35" s="21">
        <f t="shared" si="3"/>
        <v>134.5</v>
      </c>
      <c r="U35" s="21">
        <f t="shared" si="3"/>
        <v>147.5</v>
      </c>
      <c r="V35" s="21">
        <f t="shared" si="3"/>
        <v>1350</v>
      </c>
    </row>
    <row r="36" spans="1:22" x14ac:dyDescent="0.25">
      <c r="L36" s="20" t="s">
        <v>6</v>
      </c>
      <c r="M36" s="21">
        <f>AVERAGE(M5:M34)</f>
        <v>5.65</v>
      </c>
      <c r="N36" s="21">
        <f t="shared" ref="N36:U36" si="4">AVERAGE(N5:N34)</f>
        <v>4.2833333333333332</v>
      </c>
      <c r="O36" s="21">
        <f t="shared" si="4"/>
        <v>5.0166666666666666</v>
      </c>
      <c r="P36" s="21">
        <f t="shared" si="4"/>
        <v>4.9333333333333336</v>
      </c>
      <c r="Q36" s="21">
        <f t="shared" si="4"/>
        <v>6.0166666666666666</v>
      </c>
      <c r="R36" s="21">
        <f t="shared" si="4"/>
        <v>4.9666666666666668</v>
      </c>
      <c r="S36" s="21">
        <f t="shared" si="4"/>
        <v>4.7333333333333334</v>
      </c>
      <c r="T36" s="21">
        <f t="shared" si="4"/>
        <v>4.4833333333333334</v>
      </c>
      <c r="U36" s="21">
        <f t="shared" si="4"/>
        <v>4.916666666666667</v>
      </c>
      <c r="V36" s="50"/>
    </row>
    <row r="40" spans="1:22" x14ac:dyDescent="0.25">
      <c r="L40" t="s">
        <v>7</v>
      </c>
    </row>
    <row r="42" spans="1:22" x14ac:dyDescent="0.25">
      <c r="A42" s="26" t="s">
        <v>15</v>
      </c>
      <c r="B42" s="27"/>
      <c r="C42" s="27"/>
      <c r="D42" s="27"/>
      <c r="E42" s="28"/>
      <c r="F42" s="29" t="s">
        <v>6</v>
      </c>
      <c r="G42" s="29" t="s">
        <v>16</v>
      </c>
      <c r="H42" s="29"/>
    </row>
    <row r="43" spans="1:22" ht="15.75" x14ac:dyDescent="0.25">
      <c r="A43" s="30" t="s">
        <v>18</v>
      </c>
      <c r="B43" s="31"/>
      <c r="C43" s="31"/>
      <c r="D43" s="31"/>
      <c r="E43" s="32"/>
      <c r="F43" s="33">
        <v>5.65</v>
      </c>
      <c r="G43" s="34">
        <v>169.5</v>
      </c>
      <c r="H43" s="33"/>
    </row>
    <row r="44" spans="1:22" ht="15.75" x14ac:dyDescent="0.25">
      <c r="A44" s="30" t="s">
        <v>20</v>
      </c>
      <c r="B44" s="31"/>
      <c r="C44" s="31"/>
      <c r="D44" s="31"/>
      <c r="E44" s="32"/>
      <c r="F44" s="33">
        <v>4.28</v>
      </c>
      <c r="G44" s="34">
        <v>128.5</v>
      </c>
      <c r="H44" s="33"/>
    </row>
    <row r="45" spans="1:22" ht="15.75" x14ac:dyDescent="0.25">
      <c r="A45" s="30" t="s">
        <v>22</v>
      </c>
      <c r="B45" s="31"/>
      <c r="C45" s="31"/>
      <c r="D45" s="31"/>
      <c r="E45" s="32"/>
      <c r="F45" s="33">
        <v>5.0199999999999996</v>
      </c>
      <c r="G45" s="34">
        <v>150.5</v>
      </c>
      <c r="H45" s="33"/>
      <c r="L45" t="s">
        <v>8</v>
      </c>
      <c r="M45" s="51">
        <f>(12/((Y5*Y4)*(Y4+1))*SUMSQ(M35:U35)-3*(Y5)*(Y4+1))</f>
        <v>9.2822222222222308</v>
      </c>
    </row>
    <row r="46" spans="1:22" ht="15.75" x14ac:dyDescent="0.25">
      <c r="A46" s="30" t="s">
        <v>24</v>
      </c>
      <c r="B46" s="31"/>
      <c r="C46" s="31"/>
      <c r="D46" s="31"/>
      <c r="E46" s="32"/>
      <c r="F46" s="33">
        <v>4.93</v>
      </c>
      <c r="G46" s="34">
        <v>148</v>
      </c>
      <c r="H46" s="33"/>
      <c r="L46" t="s">
        <v>9</v>
      </c>
      <c r="M46">
        <f>_xlfn.CHISQ.INV.RT(0.05,8)</f>
        <v>15.507313055865453</v>
      </c>
      <c r="N46" t="s">
        <v>10</v>
      </c>
      <c r="Q46" t="s">
        <v>11</v>
      </c>
    </row>
    <row r="47" spans="1:22" ht="15.75" x14ac:dyDescent="0.25">
      <c r="A47" s="30" t="s">
        <v>26</v>
      </c>
      <c r="B47" s="31"/>
      <c r="C47" s="31"/>
      <c r="D47" s="31"/>
      <c r="E47" s="32"/>
      <c r="F47" s="33">
        <v>6.02</v>
      </c>
      <c r="G47" s="34">
        <v>180.5</v>
      </c>
      <c r="H47" s="33"/>
      <c r="L47" s="23" t="s">
        <v>33</v>
      </c>
      <c r="M47" s="23" t="s">
        <v>34</v>
      </c>
      <c r="N47" s="24" t="s">
        <v>35</v>
      </c>
    </row>
    <row r="48" spans="1:22" ht="15.75" x14ac:dyDescent="0.25">
      <c r="A48" s="30" t="s">
        <v>27</v>
      </c>
      <c r="B48" s="31"/>
      <c r="C48" s="31"/>
      <c r="D48" s="31"/>
      <c r="E48" s="32"/>
      <c r="F48" s="33">
        <v>4.97</v>
      </c>
      <c r="G48" s="34">
        <v>149</v>
      </c>
      <c r="H48" s="33"/>
    </row>
    <row r="49" spans="1:8" ht="15.75" x14ac:dyDescent="0.25">
      <c r="A49" s="30" t="s">
        <v>28</v>
      </c>
      <c r="B49" s="31"/>
      <c r="C49" s="31"/>
      <c r="D49" s="31"/>
      <c r="E49" s="32"/>
      <c r="F49" s="33">
        <v>4.7300000000000004</v>
      </c>
      <c r="G49" s="34">
        <v>142</v>
      </c>
      <c r="H49" s="33"/>
    </row>
    <row r="50" spans="1:8" ht="15.75" x14ac:dyDescent="0.25">
      <c r="A50" s="30" t="s">
        <v>30</v>
      </c>
      <c r="B50" s="31"/>
      <c r="C50" s="31"/>
      <c r="D50" s="31"/>
      <c r="E50" s="32"/>
      <c r="F50" s="34">
        <v>4.4800000000000004</v>
      </c>
      <c r="G50" s="34">
        <v>134.5</v>
      </c>
      <c r="H50" s="33"/>
    </row>
    <row r="51" spans="1:8" ht="15.75" x14ac:dyDescent="0.25">
      <c r="A51" s="35" t="s">
        <v>31</v>
      </c>
      <c r="B51" s="36"/>
      <c r="C51" s="36"/>
      <c r="D51" s="36"/>
      <c r="E51" s="37"/>
      <c r="F51" s="33">
        <v>4.92</v>
      </c>
      <c r="G51" s="34">
        <v>147.5</v>
      </c>
      <c r="H51" s="33"/>
    </row>
    <row r="52" spans="1:8" x14ac:dyDescent="0.25">
      <c r="A52" s="52" t="s">
        <v>32</v>
      </c>
      <c r="B52" s="52"/>
      <c r="C52" s="52"/>
      <c r="D52" s="52"/>
      <c r="E52" s="52"/>
      <c r="F52" s="53" t="s">
        <v>36</v>
      </c>
      <c r="G52" s="39"/>
      <c r="H52" s="39"/>
    </row>
  </sheetData>
  <mergeCells count="16">
    <mergeCell ref="A49:E49"/>
    <mergeCell ref="A50:E50"/>
    <mergeCell ref="A51:E51"/>
    <mergeCell ref="A52:E52"/>
    <mergeCell ref="A43:E43"/>
    <mergeCell ref="A44:E44"/>
    <mergeCell ref="A45:E45"/>
    <mergeCell ref="A46:E46"/>
    <mergeCell ref="A47:E47"/>
    <mergeCell ref="A48:E48"/>
    <mergeCell ref="A2:A3"/>
    <mergeCell ref="B2:J2"/>
    <mergeCell ref="L3:L4"/>
    <mergeCell ref="M3:U3"/>
    <mergeCell ref="V3:V4"/>
    <mergeCell ref="A42:E4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2409A-8437-4E02-9A1E-4467C0A6D928}">
  <dimension ref="A2:Y64"/>
  <sheetViews>
    <sheetView workbookViewId="0">
      <selection sqref="A1:Y86"/>
    </sheetView>
  </sheetViews>
  <sheetFormatPr defaultRowHeight="15" x14ac:dyDescent="0.25"/>
  <sheetData>
    <row r="2" spans="1:25" x14ac:dyDescent="0.25">
      <c r="A2" s="54" t="s">
        <v>0</v>
      </c>
      <c r="B2" s="55" t="s">
        <v>1</v>
      </c>
      <c r="C2" s="56"/>
      <c r="D2" s="56"/>
      <c r="E2" s="56"/>
      <c r="F2" s="56"/>
      <c r="G2" s="56"/>
      <c r="H2" s="56"/>
      <c r="I2" s="56"/>
      <c r="J2" s="57"/>
    </row>
    <row r="3" spans="1:25" x14ac:dyDescent="0.25">
      <c r="A3" s="58"/>
      <c r="B3" s="59">
        <v>111</v>
      </c>
      <c r="C3" s="59">
        <v>221</v>
      </c>
      <c r="D3" s="59">
        <v>321</v>
      </c>
      <c r="E3" s="59">
        <v>414</v>
      </c>
      <c r="F3" s="59">
        <v>522</v>
      </c>
      <c r="G3" s="59">
        <v>691</v>
      </c>
      <c r="H3" s="59">
        <v>785</v>
      </c>
      <c r="I3" s="59">
        <v>883</v>
      </c>
      <c r="J3" s="59">
        <v>934</v>
      </c>
      <c r="L3" s="54" t="s">
        <v>0</v>
      </c>
      <c r="M3" s="60" t="s">
        <v>1</v>
      </c>
      <c r="N3" s="60"/>
      <c r="O3" s="60"/>
      <c r="P3" s="60"/>
      <c r="Q3" s="60"/>
      <c r="R3" s="60"/>
      <c r="S3" s="60"/>
      <c r="T3" s="60"/>
      <c r="U3" s="60"/>
      <c r="V3" s="61" t="s">
        <v>5</v>
      </c>
    </row>
    <row r="4" spans="1:25" x14ac:dyDescent="0.25">
      <c r="A4" s="10">
        <v>1</v>
      </c>
      <c r="B4" s="11">
        <v>2</v>
      </c>
      <c r="C4" s="11">
        <v>1</v>
      </c>
      <c r="D4" s="11">
        <v>2</v>
      </c>
      <c r="E4" s="11">
        <v>3</v>
      </c>
      <c r="F4" s="11">
        <v>3</v>
      </c>
      <c r="G4" s="11">
        <v>2</v>
      </c>
      <c r="H4" s="11">
        <v>2</v>
      </c>
      <c r="I4" s="11">
        <v>3</v>
      </c>
      <c r="J4" s="11">
        <v>3</v>
      </c>
      <c r="L4" s="58"/>
      <c r="M4" s="59">
        <v>111</v>
      </c>
      <c r="N4" s="59">
        <v>221</v>
      </c>
      <c r="O4" s="59">
        <v>321</v>
      </c>
      <c r="P4" s="59">
        <v>414</v>
      </c>
      <c r="Q4" s="59">
        <v>522</v>
      </c>
      <c r="R4" s="59">
        <v>691</v>
      </c>
      <c r="S4" s="59">
        <v>785</v>
      </c>
      <c r="T4" s="59">
        <v>883</v>
      </c>
      <c r="U4" s="59">
        <v>934</v>
      </c>
      <c r="V4" s="62"/>
      <c r="X4" t="s">
        <v>3</v>
      </c>
      <c r="Y4">
        <v>9</v>
      </c>
    </row>
    <row r="5" spans="1:25" x14ac:dyDescent="0.25">
      <c r="A5" s="10">
        <v>2</v>
      </c>
      <c r="B5" s="11">
        <v>4</v>
      </c>
      <c r="C5" s="11">
        <v>2</v>
      </c>
      <c r="D5" s="11">
        <v>4</v>
      </c>
      <c r="E5" s="11">
        <v>2</v>
      </c>
      <c r="F5" s="11">
        <v>4</v>
      </c>
      <c r="G5" s="11">
        <v>2</v>
      </c>
      <c r="H5" s="11">
        <v>4</v>
      </c>
      <c r="I5" s="11">
        <v>2</v>
      </c>
      <c r="J5" s="11">
        <v>4</v>
      </c>
      <c r="L5" s="13">
        <v>1</v>
      </c>
      <c r="M5" s="63">
        <v>3.5</v>
      </c>
      <c r="N5" s="63">
        <v>1</v>
      </c>
      <c r="O5" s="63">
        <v>3.5</v>
      </c>
      <c r="P5" s="63">
        <v>7.5</v>
      </c>
      <c r="Q5" s="63">
        <v>7.5</v>
      </c>
      <c r="R5" s="63">
        <v>3.5</v>
      </c>
      <c r="S5" s="63">
        <v>3.5</v>
      </c>
      <c r="T5" s="63">
        <v>7.5</v>
      </c>
      <c r="U5" s="63">
        <v>7.5</v>
      </c>
      <c r="V5" s="64">
        <f>SUM(M5:U5)</f>
        <v>45</v>
      </c>
      <c r="X5" t="s">
        <v>4</v>
      </c>
      <c r="Y5">
        <v>30</v>
      </c>
    </row>
    <row r="6" spans="1:25" x14ac:dyDescent="0.25">
      <c r="A6" s="10">
        <v>3</v>
      </c>
      <c r="B6" s="11">
        <v>3</v>
      </c>
      <c r="C6" s="11">
        <v>3</v>
      </c>
      <c r="D6" s="11">
        <v>3</v>
      </c>
      <c r="E6" s="11">
        <v>3</v>
      </c>
      <c r="F6" s="11">
        <v>4</v>
      </c>
      <c r="G6" s="11">
        <v>4</v>
      </c>
      <c r="H6" s="11">
        <v>3</v>
      </c>
      <c r="I6" s="11">
        <v>3</v>
      </c>
      <c r="J6" s="11">
        <v>3</v>
      </c>
      <c r="L6" s="13">
        <v>2</v>
      </c>
      <c r="M6" s="63">
        <v>7</v>
      </c>
      <c r="N6" s="63">
        <v>2.5</v>
      </c>
      <c r="O6" s="63">
        <v>7</v>
      </c>
      <c r="P6" s="63">
        <v>2.5</v>
      </c>
      <c r="Q6" s="63">
        <v>7</v>
      </c>
      <c r="R6" s="63">
        <v>2.5</v>
      </c>
      <c r="S6" s="63">
        <v>7</v>
      </c>
      <c r="T6" s="63">
        <v>2.5</v>
      </c>
      <c r="U6" s="63">
        <v>7</v>
      </c>
      <c r="V6" s="64">
        <f t="shared" ref="V6:V33" si="0">SUM(M6:U6)</f>
        <v>45</v>
      </c>
    </row>
    <row r="7" spans="1:25" x14ac:dyDescent="0.25">
      <c r="A7" s="10">
        <v>4</v>
      </c>
      <c r="B7" s="11">
        <v>3</v>
      </c>
      <c r="C7" s="11">
        <v>3</v>
      </c>
      <c r="D7" s="11">
        <v>3</v>
      </c>
      <c r="E7" s="11">
        <v>3</v>
      </c>
      <c r="F7" s="11">
        <v>3</v>
      </c>
      <c r="G7" s="11">
        <v>4</v>
      </c>
      <c r="H7" s="11">
        <v>3</v>
      </c>
      <c r="I7" s="11">
        <v>3</v>
      </c>
      <c r="J7" s="11">
        <v>3</v>
      </c>
      <c r="L7" s="13">
        <v>3</v>
      </c>
      <c r="M7" s="63">
        <v>4</v>
      </c>
      <c r="N7" s="63">
        <v>4</v>
      </c>
      <c r="O7" s="63">
        <v>4</v>
      </c>
      <c r="P7" s="63">
        <v>4</v>
      </c>
      <c r="Q7" s="63">
        <v>8.5</v>
      </c>
      <c r="R7" s="63">
        <v>8.5</v>
      </c>
      <c r="S7" s="63">
        <v>4</v>
      </c>
      <c r="T7" s="63">
        <v>4</v>
      </c>
      <c r="U7" s="63">
        <v>4</v>
      </c>
      <c r="V7" s="64">
        <f t="shared" si="0"/>
        <v>45</v>
      </c>
    </row>
    <row r="8" spans="1:25" x14ac:dyDescent="0.25">
      <c r="A8" s="10">
        <v>5</v>
      </c>
      <c r="B8" s="11">
        <v>3</v>
      </c>
      <c r="C8" s="11">
        <v>3</v>
      </c>
      <c r="D8" s="11">
        <v>3</v>
      </c>
      <c r="E8" s="11">
        <v>3</v>
      </c>
      <c r="F8" s="11">
        <v>4</v>
      </c>
      <c r="G8" s="11">
        <v>3</v>
      </c>
      <c r="H8" s="11">
        <v>4</v>
      </c>
      <c r="I8" s="11">
        <v>4</v>
      </c>
      <c r="J8" s="11">
        <v>3</v>
      </c>
      <c r="L8" s="13">
        <v>4</v>
      </c>
      <c r="M8" s="63">
        <v>4.5</v>
      </c>
      <c r="N8" s="63">
        <v>4.5</v>
      </c>
      <c r="O8" s="63">
        <v>4.5</v>
      </c>
      <c r="P8" s="63">
        <v>4.5</v>
      </c>
      <c r="Q8" s="63">
        <v>4.5</v>
      </c>
      <c r="R8" s="63">
        <v>9</v>
      </c>
      <c r="S8" s="63">
        <v>4.5</v>
      </c>
      <c r="T8" s="63">
        <v>4.5</v>
      </c>
      <c r="U8" s="63">
        <v>4.5</v>
      </c>
      <c r="V8" s="64">
        <f>SUM(M8:U8)</f>
        <v>45</v>
      </c>
    </row>
    <row r="9" spans="1:25" x14ac:dyDescent="0.25">
      <c r="A9" s="10">
        <v>6</v>
      </c>
      <c r="B9" s="11">
        <v>3</v>
      </c>
      <c r="C9" s="11">
        <v>2</v>
      </c>
      <c r="D9" s="11">
        <v>2</v>
      </c>
      <c r="E9" s="11">
        <v>2</v>
      </c>
      <c r="F9" s="11">
        <v>2</v>
      </c>
      <c r="G9" s="11">
        <v>2</v>
      </c>
      <c r="H9" s="11">
        <v>3</v>
      </c>
      <c r="I9" s="11">
        <v>2</v>
      </c>
      <c r="J9" s="11">
        <v>2</v>
      </c>
      <c r="L9" s="13">
        <v>5</v>
      </c>
      <c r="M9" s="63">
        <v>3.5</v>
      </c>
      <c r="N9" s="63">
        <v>3.5</v>
      </c>
      <c r="O9" s="63">
        <v>3.5</v>
      </c>
      <c r="P9" s="63">
        <v>3.5</v>
      </c>
      <c r="Q9" s="63">
        <v>8</v>
      </c>
      <c r="R9" s="63">
        <v>3.5</v>
      </c>
      <c r="S9" s="63">
        <v>8</v>
      </c>
      <c r="T9" s="63">
        <v>8</v>
      </c>
      <c r="U9" s="63">
        <v>3.5</v>
      </c>
      <c r="V9" s="64">
        <f t="shared" si="0"/>
        <v>45</v>
      </c>
    </row>
    <row r="10" spans="1:25" x14ac:dyDescent="0.25">
      <c r="A10" s="10">
        <v>7</v>
      </c>
      <c r="B10" s="11">
        <v>2</v>
      </c>
      <c r="C10" s="11">
        <v>1</v>
      </c>
      <c r="D10" s="11">
        <v>1</v>
      </c>
      <c r="E10" s="11">
        <v>2</v>
      </c>
      <c r="F10" s="11">
        <v>2</v>
      </c>
      <c r="G10" s="11">
        <v>1</v>
      </c>
      <c r="H10" s="11">
        <v>3</v>
      </c>
      <c r="I10" s="11">
        <v>3</v>
      </c>
      <c r="J10" s="11">
        <v>3</v>
      </c>
      <c r="L10" s="13">
        <v>6</v>
      </c>
      <c r="M10" s="63">
        <v>8.5</v>
      </c>
      <c r="N10" s="63">
        <v>4</v>
      </c>
      <c r="O10" s="63">
        <v>4</v>
      </c>
      <c r="P10" s="63">
        <v>4</v>
      </c>
      <c r="Q10" s="63">
        <v>4</v>
      </c>
      <c r="R10" s="63">
        <v>4</v>
      </c>
      <c r="S10" s="63">
        <v>8.5</v>
      </c>
      <c r="T10" s="63">
        <v>4</v>
      </c>
      <c r="U10" s="63">
        <v>4</v>
      </c>
      <c r="V10" s="64">
        <f t="shared" si="0"/>
        <v>45</v>
      </c>
    </row>
    <row r="11" spans="1:25" x14ac:dyDescent="0.25">
      <c r="A11" s="10">
        <v>8</v>
      </c>
      <c r="B11" s="11">
        <v>4</v>
      </c>
      <c r="C11" s="11">
        <v>4</v>
      </c>
      <c r="D11" s="11">
        <v>4</v>
      </c>
      <c r="E11" s="11">
        <v>4</v>
      </c>
      <c r="F11" s="11">
        <v>4</v>
      </c>
      <c r="G11" s="11">
        <v>4</v>
      </c>
      <c r="H11" s="11">
        <v>4</v>
      </c>
      <c r="I11" s="11">
        <v>4</v>
      </c>
      <c r="J11" s="11">
        <v>4</v>
      </c>
      <c r="L11" s="13">
        <v>7</v>
      </c>
      <c r="M11" s="63">
        <v>5</v>
      </c>
      <c r="N11" s="63">
        <v>2</v>
      </c>
      <c r="O11" s="63">
        <v>2</v>
      </c>
      <c r="P11" s="63">
        <v>5</v>
      </c>
      <c r="Q11" s="63">
        <v>5</v>
      </c>
      <c r="R11" s="63">
        <v>2</v>
      </c>
      <c r="S11" s="63">
        <v>8</v>
      </c>
      <c r="T11" s="63">
        <v>8</v>
      </c>
      <c r="U11" s="63">
        <v>8</v>
      </c>
      <c r="V11" s="64">
        <f t="shared" si="0"/>
        <v>45</v>
      </c>
    </row>
    <row r="12" spans="1:25" x14ac:dyDescent="0.25">
      <c r="A12" s="10">
        <v>9</v>
      </c>
      <c r="B12" s="11">
        <v>3</v>
      </c>
      <c r="C12" s="11">
        <v>2</v>
      </c>
      <c r="D12" s="11">
        <v>1</v>
      </c>
      <c r="E12" s="11">
        <v>3</v>
      </c>
      <c r="F12" s="11">
        <v>2</v>
      </c>
      <c r="G12" s="11">
        <v>1</v>
      </c>
      <c r="H12" s="11">
        <v>1</v>
      </c>
      <c r="I12" s="11">
        <v>3</v>
      </c>
      <c r="J12" s="11">
        <v>1</v>
      </c>
      <c r="L12" s="13">
        <v>8</v>
      </c>
      <c r="M12" s="63">
        <v>5</v>
      </c>
      <c r="N12" s="63">
        <v>5</v>
      </c>
      <c r="O12" s="63">
        <v>5</v>
      </c>
      <c r="P12" s="63">
        <v>5</v>
      </c>
      <c r="Q12" s="63">
        <v>5</v>
      </c>
      <c r="R12" s="63">
        <v>5</v>
      </c>
      <c r="S12" s="63">
        <v>5</v>
      </c>
      <c r="T12" s="63">
        <v>5</v>
      </c>
      <c r="U12" s="63">
        <v>5</v>
      </c>
      <c r="V12" s="64">
        <f t="shared" si="0"/>
        <v>45</v>
      </c>
    </row>
    <row r="13" spans="1:25" x14ac:dyDescent="0.25">
      <c r="A13" s="10">
        <v>10</v>
      </c>
      <c r="B13" s="11">
        <v>2</v>
      </c>
      <c r="C13" s="11">
        <v>3</v>
      </c>
      <c r="D13" s="11">
        <v>4</v>
      </c>
      <c r="E13" s="11">
        <v>3</v>
      </c>
      <c r="F13" s="11">
        <v>2</v>
      </c>
      <c r="G13" s="11">
        <v>4</v>
      </c>
      <c r="H13" s="11">
        <v>3</v>
      </c>
      <c r="I13" s="11">
        <v>3</v>
      </c>
      <c r="J13" s="11">
        <v>3</v>
      </c>
      <c r="L13" s="13">
        <v>9</v>
      </c>
      <c r="M13" s="63">
        <v>8</v>
      </c>
      <c r="N13" s="63">
        <v>5.5</v>
      </c>
      <c r="O13" s="63">
        <v>2.5</v>
      </c>
      <c r="P13" s="63">
        <v>8</v>
      </c>
      <c r="Q13" s="63">
        <v>5.5</v>
      </c>
      <c r="R13" s="63">
        <v>2.5</v>
      </c>
      <c r="S13" s="63">
        <v>2.5</v>
      </c>
      <c r="T13" s="63">
        <v>8</v>
      </c>
      <c r="U13" s="63">
        <v>2.5</v>
      </c>
      <c r="V13" s="64">
        <f t="shared" si="0"/>
        <v>45</v>
      </c>
    </row>
    <row r="14" spans="1:25" x14ac:dyDescent="0.25">
      <c r="A14" s="10">
        <v>11</v>
      </c>
      <c r="B14" s="11">
        <v>4</v>
      </c>
      <c r="C14" s="11">
        <v>1</v>
      </c>
      <c r="D14" s="11">
        <v>1</v>
      </c>
      <c r="E14" s="11">
        <v>2</v>
      </c>
      <c r="F14" s="11">
        <v>4</v>
      </c>
      <c r="G14" s="11">
        <v>1</v>
      </c>
      <c r="H14" s="11">
        <v>2</v>
      </c>
      <c r="I14" s="11">
        <v>2</v>
      </c>
      <c r="J14" s="11">
        <v>4</v>
      </c>
      <c r="L14" s="13">
        <v>10</v>
      </c>
      <c r="M14" s="63">
        <v>1.5</v>
      </c>
      <c r="N14" s="63">
        <v>5</v>
      </c>
      <c r="O14" s="63">
        <v>8.5</v>
      </c>
      <c r="P14" s="63">
        <v>5</v>
      </c>
      <c r="Q14" s="63">
        <v>1.5</v>
      </c>
      <c r="R14" s="63">
        <v>8.5</v>
      </c>
      <c r="S14" s="63">
        <v>5</v>
      </c>
      <c r="T14" s="63">
        <v>5</v>
      </c>
      <c r="U14" s="63">
        <v>5</v>
      </c>
      <c r="V14" s="64">
        <f t="shared" si="0"/>
        <v>45</v>
      </c>
    </row>
    <row r="15" spans="1:25" x14ac:dyDescent="0.25">
      <c r="A15" s="10">
        <v>12</v>
      </c>
      <c r="B15" s="11">
        <v>3</v>
      </c>
      <c r="C15" s="11">
        <v>3</v>
      </c>
      <c r="D15" s="11">
        <v>4</v>
      </c>
      <c r="E15" s="11">
        <v>3</v>
      </c>
      <c r="F15" s="11">
        <v>4</v>
      </c>
      <c r="G15" s="11">
        <v>3</v>
      </c>
      <c r="H15" s="11">
        <v>3</v>
      </c>
      <c r="I15" s="11">
        <v>4</v>
      </c>
      <c r="J15" s="11">
        <v>3</v>
      </c>
      <c r="L15" s="13">
        <v>11</v>
      </c>
      <c r="M15" s="63">
        <v>8</v>
      </c>
      <c r="N15" s="63">
        <v>2</v>
      </c>
      <c r="O15" s="63">
        <v>2</v>
      </c>
      <c r="P15" s="63">
        <v>5</v>
      </c>
      <c r="Q15" s="63">
        <v>8</v>
      </c>
      <c r="R15" s="63">
        <v>2</v>
      </c>
      <c r="S15" s="63">
        <v>5</v>
      </c>
      <c r="T15" s="63">
        <v>5</v>
      </c>
      <c r="U15" s="63">
        <v>8</v>
      </c>
      <c r="V15" s="64">
        <f t="shared" si="0"/>
        <v>45</v>
      </c>
    </row>
    <row r="16" spans="1:25" x14ac:dyDescent="0.25">
      <c r="A16" s="10">
        <v>13</v>
      </c>
      <c r="B16" s="11">
        <v>4</v>
      </c>
      <c r="C16" s="11">
        <v>4</v>
      </c>
      <c r="D16" s="11">
        <v>4</v>
      </c>
      <c r="E16" s="11">
        <v>3</v>
      </c>
      <c r="F16" s="11">
        <v>2</v>
      </c>
      <c r="G16" s="11">
        <v>3</v>
      </c>
      <c r="H16" s="11">
        <v>4</v>
      </c>
      <c r="I16" s="11">
        <v>4</v>
      </c>
      <c r="J16" s="11">
        <v>4</v>
      </c>
      <c r="L16" s="13">
        <v>12</v>
      </c>
      <c r="M16" s="63">
        <v>3.5</v>
      </c>
      <c r="N16" s="63">
        <v>3.5</v>
      </c>
      <c r="O16" s="63">
        <v>8</v>
      </c>
      <c r="P16" s="63">
        <v>3.5</v>
      </c>
      <c r="Q16" s="63">
        <v>8</v>
      </c>
      <c r="R16" s="63">
        <v>3.5</v>
      </c>
      <c r="S16" s="63">
        <v>3.5</v>
      </c>
      <c r="T16" s="63">
        <v>8</v>
      </c>
      <c r="U16" s="63">
        <v>3.5</v>
      </c>
      <c r="V16" s="64">
        <f t="shared" si="0"/>
        <v>45</v>
      </c>
    </row>
    <row r="17" spans="1:22" x14ac:dyDescent="0.25">
      <c r="A17" s="10">
        <v>14</v>
      </c>
      <c r="B17" s="11">
        <v>5</v>
      </c>
      <c r="C17" s="11">
        <v>4</v>
      </c>
      <c r="D17" s="11">
        <v>4</v>
      </c>
      <c r="E17" s="11">
        <v>4</v>
      </c>
      <c r="F17" s="11">
        <v>4</v>
      </c>
      <c r="G17" s="11">
        <v>2</v>
      </c>
      <c r="H17" s="11">
        <v>2</v>
      </c>
      <c r="I17" s="11">
        <v>4</v>
      </c>
      <c r="J17" s="11">
        <v>5</v>
      </c>
      <c r="L17" s="13">
        <v>13</v>
      </c>
      <c r="M17" s="63">
        <v>6.5</v>
      </c>
      <c r="N17" s="63">
        <v>6.5</v>
      </c>
      <c r="O17" s="63">
        <v>6.5</v>
      </c>
      <c r="P17" s="63">
        <v>2.5</v>
      </c>
      <c r="Q17" s="63">
        <v>1</v>
      </c>
      <c r="R17" s="63">
        <v>2.5</v>
      </c>
      <c r="S17" s="63">
        <v>6.5</v>
      </c>
      <c r="T17" s="63">
        <v>6.5</v>
      </c>
      <c r="U17" s="63">
        <v>6.5</v>
      </c>
      <c r="V17" s="64">
        <f t="shared" si="0"/>
        <v>45</v>
      </c>
    </row>
    <row r="18" spans="1:22" x14ac:dyDescent="0.25">
      <c r="A18" s="10">
        <v>15</v>
      </c>
      <c r="B18" s="11">
        <v>4</v>
      </c>
      <c r="C18" s="11">
        <v>3</v>
      </c>
      <c r="D18" s="11">
        <v>4</v>
      </c>
      <c r="E18" s="11">
        <v>4</v>
      </c>
      <c r="F18" s="11">
        <v>4</v>
      </c>
      <c r="G18" s="11">
        <v>4</v>
      </c>
      <c r="H18" s="11">
        <v>3</v>
      </c>
      <c r="I18" s="11">
        <v>4</v>
      </c>
      <c r="J18" s="11">
        <v>3</v>
      </c>
      <c r="L18" s="13">
        <v>14</v>
      </c>
      <c r="M18" s="63">
        <v>8.5</v>
      </c>
      <c r="N18" s="63">
        <v>5</v>
      </c>
      <c r="O18" s="63">
        <v>5</v>
      </c>
      <c r="P18" s="63">
        <v>5</v>
      </c>
      <c r="Q18" s="63">
        <v>5</v>
      </c>
      <c r="R18" s="63">
        <v>1.5</v>
      </c>
      <c r="S18" s="63">
        <v>1.5</v>
      </c>
      <c r="T18" s="63">
        <v>5</v>
      </c>
      <c r="U18" s="63">
        <v>8.5</v>
      </c>
      <c r="V18" s="64">
        <f t="shared" si="0"/>
        <v>45</v>
      </c>
    </row>
    <row r="19" spans="1:22" x14ac:dyDescent="0.25">
      <c r="A19" s="10">
        <v>16</v>
      </c>
      <c r="B19" s="11">
        <v>4</v>
      </c>
      <c r="C19" s="11">
        <v>5</v>
      </c>
      <c r="D19" s="11">
        <v>3</v>
      </c>
      <c r="E19" s="11">
        <v>4</v>
      </c>
      <c r="F19" s="11">
        <v>5</v>
      </c>
      <c r="G19" s="11">
        <v>3</v>
      </c>
      <c r="H19" s="11">
        <v>4</v>
      </c>
      <c r="I19" s="11">
        <v>5</v>
      </c>
      <c r="J19" s="11">
        <v>4</v>
      </c>
      <c r="L19" s="13">
        <v>15</v>
      </c>
      <c r="M19" s="63">
        <v>6.5</v>
      </c>
      <c r="N19" s="63">
        <v>2</v>
      </c>
      <c r="O19" s="63">
        <v>6.5</v>
      </c>
      <c r="P19" s="63">
        <v>6.5</v>
      </c>
      <c r="Q19" s="63">
        <v>6.5</v>
      </c>
      <c r="R19" s="63">
        <v>6.5</v>
      </c>
      <c r="S19" s="63">
        <v>2</v>
      </c>
      <c r="T19" s="63">
        <v>6.5</v>
      </c>
      <c r="U19" s="63">
        <v>2</v>
      </c>
      <c r="V19" s="64">
        <f t="shared" si="0"/>
        <v>45</v>
      </c>
    </row>
    <row r="20" spans="1:22" x14ac:dyDescent="0.25">
      <c r="A20" s="10">
        <v>17</v>
      </c>
      <c r="B20" s="11">
        <v>4</v>
      </c>
      <c r="C20" s="11">
        <v>4</v>
      </c>
      <c r="D20" s="11">
        <v>4</v>
      </c>
      <c r="E20" s="11">
        <v>4</v>
      </c>
      <c r="F20" s="11">
        <v>4</v>
      </c>
      <c r="G20" s="11">
        <v>2</v>
      </c>
      <c r="H20" s="11">
        <v>4</v>
      </c>
      <c r="I20" s="11">
        <v>4</v>
      </c>
      <c r="J20" s="11">
        <v>4</v>
      </c>
      <c r="L20" s="13">
        <v>16</v>
      </c>
      <c r="M20" s="63">
        <v>4.5</v>
      </c>
      <c r="N20" s="63">
        <v>8</v>
      </c>
      <c r="O20" s="63">
        <v>1.5</v>
      </c>
      <c r="P20" s="63">
        <v>4.5</v>
      </c>
      <c r="Q20" s="63">
        <v>8</v>
      </c>
      <c r="R20" s="63">
        <v>1.5</v>
      </c>
      <c r="S20" s="63">
        <v>4.5</v>
      </c>
      <c r="T20" s="63">
        <v>8</v>
      </c>
      <c r="U20" s="63">
        <v>4.5</v>
      </c>
      <c r="V20" s="64">
        <f t="shared" si="0"/>
        <v>45</v>
      </c>
    </row>
    <row r="21" spans="1:22" x14ac:dyDescent="0.25">
      <c r="A21" s="10">
        <v>18</v>
      </c>
      <c r="B21" s="11">
        <v>4</v>
      </c>
      <c r="C21" s="11">
        <v>5</v>
      </c>
      <c r="D21" s="11">
        <v>5</v>
      </c>
      <c r="E21" s="11">
        <v>4</v>
      </c>
      <c r="F21" s="11">
        <v>5</v>
      </c>
      <c r="G21" s="11">
        <v>4</v>
      </c>
      <c r="H21" s="11">
        <v>4</v>
      </c>
      <c r="I21" s="11">
        <v>4</v>
      </c>
      <c r="J21" s="11">
        <v>4</v>
      </c>
      <c r="K21" s="16"/>
      <c r="L21" s="13">
        <v>17</v>
      </c>
      <c r="M21" s="63">
        <v>5.5</v>
      </c>
      <c r="N21" s="63">
        <v>5.5</v>
      </c>
      <c r="O21" s="63">
        <v>5.5</v>
      </c>
      <c r="P21" s="63">
        <v>5.5</v>
      </c>
      <c r="Q21" s="63">
        <v>5.5</v>
      </c>
      <c r="R21" s="63">
        <v>1</v>
      </c>
      <c r="S21" s="63">
        <v>5.5</v>
      </c>
      <c r="T21" s="63">
        <v>5.5</v>
      </c>
      <c r="U21" s="63">
        <v>5.5</v>
      </c>
      <c r="V21" s="64">
        <f t="shared" si="0"/>
        <v>45</v>
      </c>
    </row>
    <row r="22" spans="1:22" x14ac:dyDescent="0.25">
      <c r="A22" s="10">
        <v>19</v>
      </c>
      <c r="B22" s="11">
        <v>4</v>
      </c>
      <c r="C22" s="11">
        <v>4</v>
      </c>
      <c r="D22" s="11">
        <v>4</v>
      </c>
      <c r="E22" s="11">
        <v>4</v>
      </c>
      <c r="F22" s="11">
        <v>4</v>
      </c>
      <c r="G22" s="11">
        <v>4</v>
      </c>
      <c r="H22" s="11">
        <v>5</v>
      </c>
      <c r="I22" s="11">
        <v>4</v>
      </c>
      <c r="J22" s="11">
        <v>4</v>
      </c>
      <c r="L22" s="13">
        <v>18</v>
      </c>
      <c r="M22" s="63">
        <v>3.5</v>
      </c>
      <c r="N22" s="63">
        <v>8</v>
      </c>
      <c r="O22" s="63">
        <v>8</v>
      </c>
      <c r="P22" s="63">
        <v>3.5</v>
      </c>
      <c r="Q22" s="63">
        <v>8</v>
      </c>
      <c r="R22" s="63">
        <v>3.5</v>
      </c>
      <c r="S22" s="63">
        <v>3.5</v>
      </c>
      <c r="T22" s="63">
        <v>3.5</v>
      </c>
      <c r="U22" s="63">
        <v>3.5</v>
      </c>
      <c r="V22" s="64">
        <f t="shared" si="0"/>
        <v>45</v>
      </c>
    </row>
    <row r="23" spans="1:22" x14ac:dyDescent="0.25">
      <c r="A23" s="10">
        <v>20</v>
      </c>
      <c r="B23" s="11">
        <v>2</v>
      </c>
      <c r="C23" s="11">
        <v>2</v>
      </c>
      <c r="D23" s="11">
        <v>1</v>
      </c>
      <c r="E23" s="11">
        <v>3</v>
      </c>
      <c r="F23" s="11">
        <v>2</v>
      </c>
      <c r="G23" s="11">
        <v>1</v>
      </c>
      <c r="H23" s="11">
        <v>2</v>
      </c>
      <c r="I23" s="11">
        <v>2</v>
      </c>
      <c r="J23" s="11">
        <v>2</v>
      </c>
      <c r="L23" s="13">
        <v>19</v>
      </c>
      <c r="M23" s="63">
        <v>4.5</v>
      </c>
      <c r="N23" s="63">
        <v>4.5</v>
      </c>
      <c r="O23" s="63">
        <v>4.5</v>
      </c>
      <c r="P23" s="63">
        <v>4.5</v>
      </c>
      <c r="Q23" s="63">
        <v>4.5</v>
      </c>
      <c r="R23" s="63">
        <v>4.5</v>
      </c>
      <c r="S23" s="63">
        <v>9</v>
      </c>
      <c r="T23" s="63">
        <v>4.5</v>
      </c>
      <c r="U23" s="63">
        <v>4.5</v>
      </c>
      <c r="V23" s="64">
        <f t="shared" si="0"/>
        <v>45</v>
      </c>
    </row>
    <row r="24" spans="1:22" x14ac:dyDescent="0.25">
      <c r="A24" s="10">
        <v>21</v>
      </c>
      <c r="B24" s="11">
        <v>4</v>
      </c>
      <c r="C24" s="11">
        <v>4</v>
      </c>
      <c r="D24" s="11">
        <v>5</v>
      </c>
      <c r="E24" s="11">
        <v>4</v>
      </c>
      <c r="F24" s="11">
        <v>4</v>
      </c>
      <c r="G24" s="11">
        <v>4</v>
      </c>
      <c r="H24" s="11">
        <v>5</v>
      </c>
      <c r="I24" s="11">
        <v>5</v>
      </c>
      <c r="J24" s="11">
        <v>5</v>
      </c>
      <c r="L24" s="13">
        <v>20</v>
      </c>
      <c r="M24" s="63">
        <v>5.5</v>
      </c>
      <c r="N24" s="63">
        <v>5.5</v>
      </c>
      <c r="O24" s="63">
        <v>1.5</v>
      </c>
      <c r="P24" s="63">
        <v>9</v>
      </c>
      <c r="Q24" s="63">
        <v>5.5</v>
      </c>
      <c r="R24" s="63">
        <v>1.5</v>
      </c>
      <c r="S24" s="63">
        <v>5.5</v>
      </c>
      <c r="T24" s="63">
        <v>5.5</v>
      </c>
      <c r="U24" s="63">
        <v>5.5</v>
      </c>
      <c r="V24" s="64">
        <f t="shared" si="0"/>
        <v>45</v>
      </c>
    </row>
    <row r="25" spans="1:22" x14ac:dyDescent="0.25">
      <c r="A25" s="10">
        <v>22</v>
      </c>
      <c r="B25" s="11">
        <v>5</v>
      </c>
      <c r="C25" s="11">
        <v>5</v>
      </c>
      <c r="D25" s="11">
        <v>4</v>
      </c>
      <c r="E25" s="11">
        <v>5</v>
      </c>
      <c r="F25" s="11">
        <v>4</v>
      </c>
      <c r="G25" s="11">
        <v>5</v>
      </c>
      <c r="H25" s="11">
        <v>5</v>
      </c>
      <c r="I25" s="11">
        <v>4</v>
      </c>
      <c r="J25" s="11">
        <v>4</v>
      </c>
      <c r="L25" s="13">
        <v>21</v>
      </c>
      <c r="M25" s="63">
        <v>3</v>
      </c>
      <c r="N25" s="63">
        <v>3</v>
      </c>
      <c r="O25" s="63">
        <v>7.5</v>
      </c>
      <c r="P25" s="63">
        <v>3</v>
      </c>
      <c r="Q25" s="63">
        <v>3</v>
      </c>
      <c r="R25" s="63">
        <v>3</v>
      </c>
      <c r="S25" s="63">
        <v>7.5</v>
      </c>
      <c r="T25" s="63">
        <v>7.5</v>
      </c>
      <c r="U25" s="63">
        <v>7.5</v>
      </c>
      <c r="V25" s="64">
        <f t="shared" si="0"/>
        <v>45</v>
      </c>
    </row>
    <row r="26" spans="1:22" x14ac:dyDescent="0.25">
      <c r="A26" s="10">
        <v>23</v>
      </c>
      <c r="B26" s="11">
        <v>5</v>
      </c>
      <c r="C26" s="11">
        <v>4</v>
      </c>
      <c r="D26" s="11">
        <v>4</v>
      </c>
      <c r="E26" s="11">
        <v>4</v>
      </c>
      <c r="F26" s="11">
        <v>4</v>
      </c>
      <c r="G26" s="11">
        <v>4</v>
      </c>
      <c r="H26" s="11">
        <v>4</v>
      </c>
      <c r="I26" s="11">
        <v>4</v>
      </c>
      <c r="J26" s="11">
        <v>4</v>
      </c>
      <c r="L26" s="13">
        <v>22</v>
      </c>
      <c r="M26" s="63">
        <v>7</v>
      </c>
      <c r="N26" s="63">
        <v>7</v>
      </c>
      <c r="O26" s="63">
        <v>2.5</v>
      </c>
      <c r="P26" s="63">
        <v>7</v>
      </c>
      <c r="Q26" s="63">
        <v>2.5</v>
      </c>
      <c r="R26" s="63">
        <v>7</v>
      </c>
      <c r="S26" s="63">
        <v>7</v>
      </c>
      <c r="T26" s="63">
        <v>2.5</v>
      </c>
      <c r="U26" s="63">
        <v>2.5</v>
      </c>
      <c r="V26" s="64">
        <f t="shared" si="0"/>
        <v>45</v>
      </c>
    </row>
    <row r="27" spans="1:22" x14ac:dyDescent="0.25">
      <c r="A27" s="10">
        <v>24</v>
      </c>
      <c r="B27" s="11">
        <v>5</v>
      </c>
      <c r="C27" s="11">
        <v>5</v>
      </c>
      <c r="D27" s="11">
        <v>4</v>
      </c>
      <c r="E27" s="11">
        <v>5</v>
      </c>
      <c r="F27" s="11">
        <v>5</v>
      </c>
      <c r="G27" s="11">
        <v>4</v>
      </c>
      <c r="H27" s="11">
        <v>5</v>
      </c>
      <c r="I27" s="11">
        <v>4</v>
      </c>
      <c r="J27" s="11">
        <v>4</v>
      </c>
      <c r="L27" s="13">
        <v>23</v>
      </c>
      <c r="M27" s="63">
        <v>9</v>
      </c>
      <c r="N27" s="63">
        <v>4.5</v>
      </c>
      <c r="O27" s="63">
        <v>4.5</v>
      </c>
      <c r="P27" s="63">
        <v>4.5</v>
      </c>
      <c r="Q27" s="63">
        <v>4.5</v>
      </c>
      <c r="R27" s="63">
        <v>4.5</v>
      </c>
      <c r="S27" s="63">
        <v>4.5</v>
      </c>
      <c r="T27" s="63">
        <v>4.5</v>
      </c>
      <c r="U27" s="63">
        <v>4.5</v>
      </c>
      <c r="V27" s="64">
        <f t="shared" si="0"/>
        <v>45</v>
      </c>
    </row>
    <row r="28" spans="1:22" x14ac:dyDescent="0.25">
      <c r="A28" s="10">
        <v>25</v>
      </c>
      <c r="B28" s="11">
        <v>3</v>
      </c>
      <c r="C28" s="11">
        <v>2</v>
      </c>
      <c r="D28" s="11">
        <v>1</v>
      </c>
      <c r="E28" s="11">
        <v>2</v>
      </c>
      <c r="F28" s="11">
        <v>3</v>
      </c>
      <c r="G28" s="11">
        <v>1</v>
      </c>
      <c r="H28" s="11">
        <v>3</v>
      </c>
      <c r="I28" s="11">
        <v>4</v>
      </c>
      <c r="J28" s="11">
        <v>4</v>
      </c>
      <c r="L28" s="13">
        <v>24</v>
      </c>
      <c r="M28" s="63">
        <v>7</v>
      </c>
      <c r="N28" s="63">
        <v>7</v>
      </c>
      <c r="O28" s="63">
        <v>2.5</v>
      </c>
      <c r="P28" s="63">
        <v>7</v>
      </c>
      <c r="Q28" s="63">
        <v>7</v>
      </c>
      <c r="R28" s="63">
        <v>2.5</v>
      </c>
      <c r="S28" s="63">
        <v>7</v>
      </c>
      <c r="T28" s="63">
        <v>2.5</v>
      </c>
      <c r="U28" s="63">
        <v>2.5</v>
      </c>
      <c r="V28" s="64">
        <f t="shared" si="0"/>
        <v>45</v>
      </c>
    </row>
    <row r="29" spans="1:22" x14ac:dyDescent="0.25">
      <c r="A29" s="10">
        <v>26</v>
      </c>
      <c r="B29" s="11">
        <v>4</v>
      </c>
      <c r="C29" s="11">
        <v>3</v>
      </c>
      <c r="D29" s="11">
        <v>3</v>
      </c>
      <c r="E29" s="11">
        <v>4</v>
      </c>
      <c r="F29" s="11">
        <v>4</v>
      </c>
      <c r="G29" s="11">
        <v>4</v>
      </c>
      <c r="H29" s="11">
        <v>5</v>
      </c>
      <c r="I29" s="11">
        <v>5</v>
      </c>
      <c r="J29" s="11">
        <v>3</v>
      </c>
      <c r="L29" s="13">
        <v>25</v>
      </c>
      <c r="M29" s="63">
        <v>6</v>
      </c>
      <c r="N29" s="63">
        <v>3.5</v>
      </c>
      <c r="O29" s="63">
        <v>1.5</v>
      </c>
      <c r="P29" s="63">
        <v>3.5</v>
      </c>
      <c r="Q29" s="63">
        <v>6</v>
      </c>
      <c r="R29" s="63">
        <v>1.5</v>
      </c>
      <c r="S29" s="63">
        <v>6</v>
      </c>
      <c r="T29" s="63">
        <v>8.5</v>
      </c>
      <c r="U29" s="63">
        <v>8.5</v>
      </c>
      <c r="V29" s="64">
        <f t="shared" si="0"/>
        <v>45</v>
      </c>
    </row>
    <row r="30" spans="1:22" x14ac:dyDescent="0.25">
      <c r="A30" s="10">
        <v>27</v>
      </c>
      <c r="B30" s="11">
        <v>4</v>
      </c>
      <c r="C30" s="11">
        <v>1</v>
      </c>
      <c r="D30" s="11">
        <v>1</v>
      </c>
      <c r="E30" s="11">
        <v>4</v>
      </c>
      <c r="F30" s="11">
        <v>4</v>
      </c>
      <c r="G30" s="11">
        <v>1</v>
      </c>
      <c r="H30" s="11">
        <v>3</v>
      </c>
      <c r="I30" s="11">
        <v>3</v>
      </c>
      <c r="J30" s="11">
        <v>2</v>
      </c>
      <c r="L30" s="13">
        <v>26</v>
      </c>
      <c r="M30" s="63">
        <v>5.5</v>
      </c>
      <c r="N30" s="63">
        <v>2</v>
      </c>
      <c r="O30" s="63">
        <v>2</v>
      </c>
      <c r="P30" s="63">
        <v>5.5</v>
      </c>
      <c r="Q30" s="63">
        <v>5.5</v>
      </c>
      <c r="R30" s="63">
        <v>5.5</v>
      </c>
      <c r="S30" s="63">
        <v>8.5</v>
      </c>
      <c r="T30" s="63">
        <v>8.5</v>
      </c>
      <c r="U30" s="63">
        <v>2</v>
      </c>
      <c r="V30" s="64">
        <f t="shared" si="0"/>
        <v>45</v>
      </c>
    </row>
    <row r="31" spans="1:22" x14ac:dyDescent="0.25">
      <c r="A31" s="10">
        <v>28</v>
      </c>
      <c r="B31" s="11">
        <v>4</v>
      </c>
      <c r="C31" s="11">
        <v>2</v>
      </c>
      <c r="D31" s="11">
        <v>2</v>
      </c>
      <c r="E31" s="11">
        <v>4</v>
      </c>
      <c r="F31" s="11">
        <v>2</v>
      </c>
      <c r="G31" s="11">
        <v>5</v>
      </c>
      <c r="H31" s="11">
        <v>4</v>
      </c>
      <c r="I31" s="11">
        <v>4</v>
      </c>
      <c r="J31" s="11">
        <v>4</v>
      </c>
      <c r="L31" s="13">
        <v>27</v>
      </c>
      <c r="M31" s="63">
        <v>8</v>
      </c>
      <c r="N31" s="63">
        <v>2</v>
      </c>
      <c r="O31" s="63">
        <v>2</v>
      </c>
      <c r="P31" s="63">
        <v>8</v>
      </c>
      <c r="Q31" s="63">
        <v>8</v>
      </c>
      <c r="R31" s="63">
        <v>2</v>
      </c>
      <c r="S31" s="63">
        <v>5.5</v>
      </c>
      <c r="T31" s="63">
        <v>5.5</v>
      </c>
      <c r="U31" s="63">
        <v>4</v>
      </c>
      <c r="V31" s="64">
        <f t="shared" si="0"/>
        <v>45</v>
      </c>
    </row>
    <row r="32" spans="1:22" x14ac:dyDescent="0.25">
      <c r="A32" s="10">
        <v>29</v>
      </c>
      <c r="B32" s="11">
        <v>4</v>
      </c>
      <c r="C32" s="11">
        <v>3</v>
      </c>
      <c r="D32" s="11">
        <v>3</v>
      </c>
      <c r="E32" s="11">
        <v>4</v>
      </c>
      <c r="F32" s="11">
        <v>5</v>
      </c>
      <c r="G32" s="11">
        <v>5</v>
      </c>
      <c r="H32" s="11">
        <v>5</v>
      </c>
      <c r="I32" s="11">
        <v>4</v>
      </c>
      <c r="J32" s="11">
        <v>5</v>
      </c>
      <c r="L32" s="13">
        <v>28</v>
      </c>
      <c r="M32" s="63">
        <v>6</v>
      </c>
      <c r="N32" s="63">
        <v>2</v>
      </c>
      <c r="O32" s="63">
        <v>2</v>
      </c>
      <c r="P32" s="63">
        <v>6</v>
      </c>
      <c r="Q32" s="63">
        <v>2</v>
      </c>
      <c r="R32" s="63">
        <v>9</v>
      </c>
      <c r="S32" s="63">
        <v>6</v>
      </c>
      <c r="T32" s="63">
        <v>6</v>
      </c>
      <c r="U32" s="63">
        <v>6</v>
      </c>
      <c r="V32" s="64">
        <f t="shared" si="0"/>
        <v>45</v>
      </c>
    </row>
    <row r="33" spans="1:22" x14ac:dyDescent="0.25">
      <c r="A33" s="10">
        <v>30</v>
      </c>
      <c r="B33" s="11">
        <v>4</v>
      </c>
      <c r="C33" s="11">
        <v>3</v>
      </c>
      <c r="D33" s="11">
        <v>3</v>
      </c>
      <c r="E33" s="11">
        <v>3</v>
      </c>
      <c r="F33" s="11">
        <v>4</v>
      </c>
      <c r="G33" s="11">
        <v>4</v>
      </c>
      <c r="H33" s="11">
        <v>3</v>
      </c>
      <c r="I33" s="11">
        <v>3</v>
      </c>
      <c r="J33" s="11">
        <v>3</v>
      </c>
      <c r="L33" s="13">
        <v>29</v>
      </c>
      <c r="M33" s="63">
        <v>4</v>
      </c>
      <c r="N33" s="63">
        <v>1.5</v>
      </c>
      <c r="O33" s="63">
        <v>1.5</v>
      </c>
      <c r="P33" s="63">
        <v>4</v>
      </c>
      <c r="Q33" s="63">
        <v>7.5</v>
      </c>
      <c r="R33" s="63">
        <v>7.5</v>
      </c>
      <c r="S33" s="63">
        <v>7.5</v>
      </c>
      <c r="T33" s="63">
        <v>4</v>
      </c>
      <c r="U33" s="63">
        <v>7.5</v>
      </c>
      <c r="V33" s="64">
        <f t="shared" si="0"/>
        <v>45</v>
      </c>
    </row>
    <row r="34" spans="1:22" x14ac:dyDescent="0.25">
      <c r="A34" s="65" t="s">
        <v>5</v>
      </c>
      <c r="B34" s="65">
        <f>SUM(B4:B33)</f>
        <v>109</v>
      </c>
      <c r="C34" s="65">
        <f t="shared" ref="C34:J34" si="1">SUM(C4:C33)</f>
        <v>91</v>
      </c>
      <c r="D34" s="65">
        <f t="shared" si="1"/>
        <v>91</v>
      </c>
      <c r="E34" s="65">
        <f t="shared" si="1"/>
        <v>102</v>
      </c>
      <c r="F34" s="65">
        <f t="shared" si="1"/>
        <v>107</v>
      </c>
      <c r="G34" s="65">
        <f t="shared" si="1"/>
        <v>91</v>
      </c>
      <c r="H34" s="65">
        <f t="shared" si="1"/>
        <v>105</v>
      </c>
      <c r="I34" s="65">
        <f t="shared" si="1"/>
        <v>107</v>
      </c>
      <c r="J34" s="65">
        <f t="shared" si="1"/>
        <v>104</v>
      </c>
      <c r="L34" s="13">
        <v>30</v>
      </c>
      <c r="M34" s="63">
        <v>8</v>
      </c>
      <c r="N34" s="63">
        <v>3.5</v>
      </c>
      <c r="O34" s="63">
        <v>3.5</v>
      </c>
      <c r="P34" s="63">
        <v>3.5</v>
      </c>
      <c r="Q34" s="63">
        <v>8</v>
      </c>
      <c r="R34" s="63">
        <v>8</v>
      </c>
      <c r="S34" s="63">
        <v>3.5</v>
      </c>
      <c r="T34" s="63">
        <v>3.5</v>
      </c>
      <c r="U34" s="63">
        <v>3.5</v>
      </c>
      <c r="V34" s="64">
        <f>SUM(M34:U34)</f>
        <v>45</v>
      </c>
    </row>
    <row r="35" spans="1:22" x14ac:dyDescent="0.25">
      <c r="A35" s="65" t="s">
        <v>6</v>
      </c>
      <c r="B35" s="66">
        <f>AVERAGE(B4:B33)</f>
        <v>3.6333333333333333</v>
      </c>
      <c r="C35" s="66">
        <f t="shared" ref="C35:J35" si="2">AVERAGE(C4:C33)</f>
        <v>3.0333333333333332</v>
      </c>
      <c r="D35" s="66">
        <f t="shared" si="2"/>
        <v>3.0333333333333332</v>
      </c>
      <c r="E35" s="66">
        <f t="shared" si="2"/>
        <v>3.4</v>
      </c>
      <c r="F35" s="66">
        <f t="shared" si="2"/>
        <v>3.5666666666666669</v>
      </c>
      <c r="G35" s="66">
        <f t="shared" si="2"/>
        <v>3.0333333333333332</v>
      </c>
      <c r="H35" s="66">
        <f t="shared" si="2"/>
        <v>3.5</v>
      </c>
      <c r="I35" s="66">
        <f t="shared" si="2"/>
        <v>3.5666666666666669</v>
      </c>
      <c r="J35" s="66">
        <f t="shared" si="2"/>
        <v>3.4666666666666668</v>
      </c>
      <c r="L35" s="67" t="s">
        <v>5</v>
      </c>
      <c r="M35" s="66">
        <f>SUM(M5:M34)</f>
        <v>170.5</v>
      </c>
      <c r="N35" s="66">
        <f t="shared" ref="N35:V35" si="3">SUM(N5:N34)</f>
        <v>123.5</v>
      </c>
      <c r="O35" s="66">
        <f t="shared" si="3"/>
        <v>123</v>
      </c>
      <c r="P35" s="66">
        <f t="shared" si="3"/>
        <v>150.5</v>
      </c>
      <c r="Q35" s="66">
        <f t="shared" si="3"/>
        <v>170.5</v>
      </c>
      <c r="R35" s="66">
        <f t="shared" si="3"/>
        <v>127.5</v>
      </c>
      <c r="S35" s="66">
        <f t="shared" si="3"/>
        <v>165.5</v>
      </c>
      <c r="T35" s="66">
        <f t="shared" si="3"/>
        <v>167.5</v>
      </c>
      <c r="U35" s="66">
        <f t="shared" si="3"/>
        <v>151.5</v>
      </c>
      <c r="V35" s="66">
        <f t="shared" si="3"/>
        <v>1350</v>
      </c>
    </row>
    <row r="36" spans="1:22" x14ac:dyDescent="0.25">
      <c r="L36" s="67" t="s">
        <v>6</v>
      </c>
      <c r="M36" s="66">
        <f>AVERAGE(M5:M34)</f>
        <v>5.6833333333333336</v>
      </c>
      <c r="N36" s="66">
        <f t="shared" ref="N36:U36" si="4">AVERAGE(N5:N34)</f>
        <v>4.1166666666666663</v>
      </c>
      <c r="O36" s="66">
        <f t="shared" si="4"/>
        <v>4.0999999999999996</v>
      </c>
      <c r="P36" s="66">
        <f t="shared" si="4"/>
        <v>5.0166666666666666</v>
      </c>
      <c r="Q36" s="66">
        <f t="shared" si="4"/>
        <v>5.6833333333333336</v>
      </c>
      <c r="R36" s="66">
        <f t="shared" si="4"/>
        <v>4.25</v>
      </c>
      <c r="S36" s="66">
        <f t="shared" si="4"/>
        <v>5.5166666666666666</v>
      </c>
      <c r="T36" s="66">
        <f t="shared" si="4"/>
        <v>5.583333333333333</v>
      </c>
      <c r="U36" s="66">
        <f t="shared" si="4"/>
        <v>5.05</v>
      </c>
      <c r="V36" s="66"/>
    </row>
    <row r="40" spans="1:22" x14ac:dyDescent="0.25">
      <c r="A40" s="26" t="s">
        <v>15</v>
      </c>
      <c r="B40" s="27"/>
      <c r="C40" s="27"/>
      <c r="D40" s="27"/>
      <c r="E40" s="28"/>
      <c r="F40" s="29" t="s">
        <v>6</v>
      </c>
      <c r="G40" s="29" t="s">
        <v>16</v>
      </c>
      <c r="H40" s="29"/>
      <c r="L40" t="s">
        <v>7</v>
      </c>
    </row>
    <row r="41" spans="1:22" ht="15.75" x14ac:dyDescent="0.25">
      <c r="A41" s="30" t="s">
        <v>18</v>
      </c>
      <c r="B41" s="31"/>
      <c r="C41" s="31"/>
      <c r="D41" s="31"/>
      <c r="E41" s="32"/>
      <c r="F41" s="33">
        <v>5.68</v>
      </c>
      <c r="G41" s="34">
        <v>170.5</v>
      </c>
      <c r="H41" s="33"/>
    </row>
    <row r="42" spans="1:22" ht="15.75" x14ac:dyDescent="0.25">
      <c r="A42" s="30" t="s">
        <v>20</v>
      </c>
      <c r="B42" s="31"/>
      <c r="C42" s="31"/>
      <c r="D42" s="31"/>
      <c r="E42" s="32"/>
      <c r="F42" s="33">
        <v>4.12</v>
      </c>
      <c r="G42" s="34">
        <v>123.5</v>
      </c>
      <c r="H42" s="33"/>
    </row>
    <row r="43" spans="1:22" ht="15.75" x14ac:dyDescent="0.25">
      <c r="A43" s="30" t="s">
        <v>22</v>
      </c>
      <c r="B43" s="31"/>
      <c r="C43" s="31"/>
      <c r="D43" s="31"/>
      <c r="E43" s="32"/>
      <c r="F43" s="34">
        <v>4.0999999999999996</v>
      </c>
      <c r="G43" s="34">
        <v>123</v>
      </c>
      <c r="H43" s="33"/>
    </row>
    <row r="44" spans="1:22" ht="15.75" x14ac:dyDescent="0.25">
      <c r="A44" s="30" t="s">
        <v>24</v>
      </c>
      <c r="B44" s="31"/>
      <c r="C44" s="31"/>
      <c r="D44" s="31"/>
      <c r="E44" s="32"/>
      <c r="F44" s="33">
        <v>5.0199999999999996</v>
      </c>
      <c r="G44" s="34">
        <v>150.5</v>
      </c>
      <c r="H44" s="33"/>
    </row>
    <row r="45" spans="1:22" ht="15.75" x14ac:dyDescent="0.25">
      <c r="A45" s="30" t="s">
        <v>26</v>
      </c>
      <c r="B45" s="31"/>
      <c r="C45" s="31"/>
      <c r="D45" s="31"/>
      <c r="E45" s="32"/>
      <c r="F45" s="33">
        <v>5.68</v>
      </c>
      <c r="G45" s="34">
        <v>170.5</v>
      </c>
      <c r="H45" s="33"/>
      <c r="L45" t="s">
        <v>8</v>
      </c>
      <c r="M45">
        <f>(12/((Y5*Y4)*(Y4+1))*SUMSQ(M35:U35)-3*(Y5)*(Y4+1))</f>
        <v>14.786666666666633</v>
      </c>
    </row>
    <row r="46" spans="1:22" ht="15.75" x14ac:dyDescent="0.25">
      <c r="A46" s="30" t="s">
        <v>27</v>
      </c>
      <c r="B46" s="31"/>
      <c r="C46" s="31"/>
      <c r="D46" s="31"/>
      <c r="E46" s="32"/>
      <c r="F46" s="33">
        <v>4.25</v>
      </c>
      <c r="G46" s="34">
        <v>127.5</v>
      </c>
      <c r="H46" s="33"/>
      <c r="L46" t="s">
        <v>9</v>
      </c>
      <c r="M46">
        <f>_xlfn.CHISQ.INV.RT(0.05,8)</f>
        <v>15.507313055865453</v>
      </c>
      <c r="N46" t="s">
        <v>10</v>
      </c>
      <c r="Q46" t="s">
        <v>11</v>
      </c>
    </row>
    <row r="47" spans="1:22" ht="15.75" x14ac:dyDescent="0.25">
      <c r="A47" s="30" t="s">
        <v>28</v>
      </c>
      <c r="B47" s="31"/>
      <c r="C47" s="31"/>
      <c r="D47" s="31"/>
      <c r="E47" s="32"/>
      <c r="F47" s="33">
        <v>5.52</v>
      </c>
      <c r="G47" s="34">
        <v>165.5</v>
      </c>
      <c r="H47" s="33"/>
    </row>
    <row r="48" spans="1:22" ht="15.75" x14ac:dyDescent="0.25">
      <c r="A48" s="30" t="s">
        <v>30</v>
      </c>
      <c r="B48" s="31"/>
      <c r="C48" s="31"/>
      <c r="D48" s="31"/>
      <c r="E48" s="32"/>
      <c r="F48" s="34">
        <v>5.58</v>
      </c>
      <c r="G48" s="34">
        <v>167.5</v>
      </c>
      <c r="H48" s="33"/>
      <c r="L48" s="23" t="s">
        <v>33</v>
      </c>
      <c r="M48" s="23" t="s">
        <v>34</v>
      </c>
      <c r="N48" s="24" t="s">
        <v>35</v>
      </c>
    </row>
    <row r="49" spans="1:12" ht="15.75" x14ac:dyDescent="0.25">
      <c r="A49" s="35" t="s">
        <v>31</v>
      </c>
      <c r="B49" s="36"/>
      <c r="C49" s="36"/>
      <c r="D49" s="36"/>
      <c r="E49" s="37"/>
      <c r="F49" s="33">
        <v>5.05</v>
      </c>
      <c r="G49" s="34">
        <v>151.5</v>
      </c>
      <c r="H49" s="33"/>
    </row>
    <row r="50" spans="1:12" x14ac:dyDescent="0.25">
      <c r="A50" s="52" t="s">
        <v>32</v>
      </c>
      <c r="B50" s="52"/>
      <c r="C50" s="52"/>
      <c r="D50" s="52"/>
      <c r="E50" s="52"/>
      <c r="F50" s="53" t="s">
        <v>36</v>
      </c>
      <c r="G50" s="39"/>
      <c r="H50" s="39"/>
    </row>
    <row r="64" spans="1:12" ht="30" x14ac:dyDescent="0.4">
      <c r="L64" s="68"/>
    </row>
  </sheetData>
  <mergeCells count="16">
    <mergeCell ref="A47:E47"/>
    <mergeCell ref="A48:E48"/>
    <mergeCell ref="A49:E49"/>
    <mergeCell ref="A50:E50"/>
    <mergeCell ref="A41:E41"/>
    <mergeCell ref="A42:E42"/>
    <mergeCell ref="A43:E43"/>
    <mergeCell ref="A44:E44"/>
    <mergeCell ref="A45:E45"/>
    <mergeCell ref="A46:E46"/>
    <mergeCell ref="A2:A3"/>
    <mergeCell ref="B2:J2"/>
    <mergeCell ref="L3:L4"/>
    <mergeCell ref="M3:U3"/>
    <mergeCell ref="V3:V4"/>
    <mergeCell ref="A40:E4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55467-54B7-4656-8E90-E029189E194C}">
  <dimension ref="A2:Y64"/>
  <sheetViews>
    <sheetView workbookViewId="0">
      <selection sqref="A1:Y77"/>
    </sheetView>
  </sheetViews>
  <sheetFormatPr defaultRowHeight="15" x14ac:dyDescent="0.25"/>
  <sheetData>
    <row r="2" spans="1:25" x14ac:dyDescent="0.25">
      <c r="A2" s="54" t="s">
        <v>0</v>
      </c>
      <c r="B2" s="55" t="s">
        <v>1</v>
      </c>
      <c r="C2" s="56"/>
      <c r="D2" s="56"/>
      <c r="E2" s="56"/>
      <c r="F2" s="56"/>
      <c r="G2" s="56"/>
      <c r="H2" s="56"/>
      <c r="I2" s="56"/>
      <c r="J2" s="57"/>
    </row>
    <row r="3" spans="1:25" x14ac:dyDescent="0.25">
      <c r="A3" s="58"/>
      <c r="B3" s="59">
        <v>111</v>
      </c>
      <c r="C3" s="59">
        <v>221</v>
      </c>
      <c r="D3" s="59">
        <v>321</v>
      </c>
      <c r="E3" s="59">
        <v>414</v>
      </c>
      <c r="F3" s="59">
        <v>522</v>
      </c>
      <c r="G3" s="59">
        <v>691</v>
      </c>
      <c r="H3" s="59">
        <v>785</v>
      </c>
      <c r="I3" s="59">
        <v>883</v>
      </c>
      <c r="J3" s="59">
        <v>934</v>
      </c>
      <c r="L3" s="54" t="s">
        <v>0</v>
      </c>
      <c r="M3" s="60" t="s">
        <v>1</v>
      </c>
      <c r="N3" s="60"/>
      <c r="O3" s="60"/>
      <c r="P3" s="60"/>
      <c r="Q3" s="60"/>
      <c r="R3" s="60"/>
      <c r="S3" s="60"/>
      <c r="T3" s="60"/>
      <c r="U3" s="60"/>
      <c r="V3" s="61" t="s">
        <v>5</v>
      </c>
    </row>
    <row r="4" spans="1:25" x14ac:dyDescent="0.25">
      <c r="A4" s="10">
        <v>1</v>
      </c>
      <c r="B4" s="11">
        <v>2</v>
      </c>
      <c r="C4" s="11">
        <v>2</v>
      </c>
      <c r="D4" s="11">
        <v>3</v>
      </c>
      <c r="E4" s="11">
        <v>2</v>
      </c>
      <c r="F4" s="11">
        <v>2</v>
      </c>
      <c r="G4" s="11">
        <v>3</v>
      </c>
      <c r="H4" s="11">
        <v>3</v>
      </c>
      <c r="I4" s="11">
        <v>2</v>
      </c>
      <c r="J4" s="11">
        <v>3</v>
      </c>
      <c r="L4" s="58"/>
      <c r="M4" s="59">
        <v>111</v>
      </c>
      <c r="N4" s="59">
        <v>221</v>
      </c>
      <c r="O4" s="59">
        <v>321</v>
      </c>
      <c r="P4" s="59">
        <v>414</v>
      </c>
      <c r="Q4" s="59">
        <v>522</v>
      </c>
      <c r="R4" s="59">
        <v>691</v>
      </c>
      <c r="S4" s="59">
        <v>785</v>
      </c>
      <c r="T4" s="59">
        <v>883</v>
      </c>
      <c r="U4" s="59">
        <v>934</v>
      </c>
      <c r="V4" s="62"/>
      <c r="X4" t="s">
        <v>3</v>
      </c>
      <c r="Y4">
        <v>9</v>
      </c>
    </row>
    <row r="5" spans="1:25" x14ac:dyDescent="0.25">
      <c r="A5" s="10">
        <v>2</v>
      </c>
      <c r="B5" s="11">
        <v>5</v>
      </c>
      <c r="C5" s="11">
        <v>5</v>
      </c>
      <c r="D5" s="11">
        <v>5</v>
      </c>
      <c r="E5" s="11">
        <v>4</v>
      </c>
      <c r="F5" s="11">
        <v>5</v>
      </c>
      <c r="G5" s="11">
        <v>4</v>
      </c>
      <c r="H5" s="11">
        <v>5</v>
      </c>
      <c r="I5" s="11">
        <v>2</v>
      </c>
      <c r="J5" s="11">
        <v>2</v>
      </c>
      <c r="L5" s="13">
        <v>1</v>
      </c>
      <c r="M5" s="63">
        <v>3</v>
      </c>
      <c r="N5" s="63">
        <v>3</v>
      </c>
      <c r="O5" s="63">
        <v>7.5</v>
      </c>
      <c r="P5" s="63">
        <v>3</v>
      </c>
      <c r="Q5" s="63">
        <v>3</v>
      </c>
      <c r="R5" s="63">
        <v>7.5</v>
      </c>
      <c r="S5" s="63">
        <v>7.5</v>
      </c>
      <c r="T5" s="63">
        <v>3</v>
      </c>
      <c r="U5" s="63">
        <v>7.5</v>
      </c>
      <c r="V5" s="64">
        <f>SUM(M5:U5)</f>
        <v>45</v>
      </c>
      <c r="X5" t="s">
        <v>4</v>
      </c>
      <c r="Y5">
        <v>30</v>
      </c>
    </row>
    <row r="6" spans="1:25" x14ac:dyDescent="0.25">
      <c r="A6" s="10">
        <v>3</v>
      </c>
      <c r="B6" s="11">
        <v>3</v>
      </c>
      <c r="C6" s="11">
        <v>3</v>
      </c>
      <c r="D6" s="11">
        <v>3</v>
      </c>
      <c r="E6" s="11">
        <v>3</v>
      </c>
      <c r="F6" s="11">
        <v>4</v>
      </c>
      <c r="G6" s="11">
        <v>3</v>
      </c>
      <c r="H6" s="11">
        <v>3</v>
      </c>
      <c r="I6" s="11">
        <v>4</v>
      </c>
      <c r="J6" s="11">
        <v>4</v>
      </c>
      <c r="L6" s="13">
        <v>2</v>
      </c>
      <c r="M6" s="63">
        <v>7</v>
      </c>
      <c r="N6" s="63">
        <v>7</v>
      </c>
      <c r="O6" s="63">
        <v>7</v>
      </c>
      <c r="P6" s="63">
        <v>3.5</v>
      </c>
      <c r="Q6" s="63">
        <v>7</v>
      </c>
      <c r="R6" s="63">
        <v>3.5</v>
      </c>
      <c r="S6" s="63">
        <v>7</v>
      </c>
      <c r="T6" s="63">
        <v>1.5</v>
      </c>
      <c r="U6" s="63">
        <v>1.5</v>
      </c>
      <c r="V6" s="64">
        <f t="shared" ref="V6:V33" si="0">SUM(M6:U6)</f>
        <v>45</v>
      </c>
    </row>
    <row r="7" spans="1:25" x14ac:dyDescent="0.25">
      <c r="A7" s="10">
        <v>4</v>
      </c>
      <c r="B7" s="11">
        <v>4</v>
      </c>
      <c r="C7" s="11">
        <v>4</v>
      </c>
      <c r="D7" s="11">
        <v>5</v>
      </c>
      <c r="E7" s="11">
        <v>4</v>
      </c>
      <c r="F7" s="11">
        <v>4</v>
      </c>
      <c r="G7" s="11">
        <v>4</v>
      </c>
      <c r="H7" s="11">
        <v>4</v>
      </c>
      <c r="I7" s="11">
        <v>4</v>
      </c>
      <c r="J7" s="11">
        <v>5</v>
      </c>
      <c r="L7" s="13">
        <v>3</v>
      </c>
      <c r="M7" s="63">
        <v>3.5</v>
      </c>
      <c r="N7" s="63">
        <v>3.5</v>
      </c>
      <c r="O7" s="63">
        <v>3.5</v>
      </c>
      <c r="P7" s="63">
        <v>3.5</v>
      </c>
      <c r="Q7" s="63">
        <v>8</v>
      </c>
      <c r="R7" s="63">
        <v>3.5</v>
      </c>
      <c r="S7" s="63">
        <v>3.5</v>
      </c>
      <c r="T7" s="63">
        <v>8</v>
      </c>
      <c r="U7" s="63">
        <v>8</v>
      </c>
      <c r="V7" s="64">
        <f t="shared" si="0"/>
        <v>45</v>
      </c>
    </row>
    <row r="8" spans="1:25" x14ac:dyDescent="0.25">
      <c r="A8" s="10">
        <v>5</v>
      </c>
      <c r="B8" s="11">
        <v>3</v>
      </c>
      <c r="C8" s="11">
        <v>4</v>
      </c>
      <c r="D8" s="11">
        <v>2</v>
      </c>
      <c r="E8" s="11">
        <v>3</v>
      </c>
      <c r="F8" s="11">
        <v>4</v>
      </c>
      <c r="G8" s="11">
        <v>4</v>
      </c>
      <c r="H8" s="11">
        <v>5</v>
      </c>
      <c r="I8" s="11">
        <v>4</v>
      </c>
      <c r="J8" s="11">
        <v>3</v>
      </c>
      <c r="L8" s="13">
        <v>4</v>
      </c>
      <c r="M8" s="63">
        <v>4</v>
      </c>
      <c r="N8" s="63">
        <v>4</v>
      </c>
      <c r="O8" s="63">
        <v>8.5</v>
      </c>
      <c r="P8" s="63">
        <v>4</v>
      </c>
      <c r="Q8" s="63">
        <v>4</v>
      </c>
      <c r="R8" s="63">
        <v>4</v>
      </c>
      <c r="S8" s="63">
        <v>4</v>
      </c>
      <c r="T8" s="63">
        <v>4</v>
      </c>
      <c r="U8" s="63">
        <v>8.5</v>
      </c>
      <c r="V8" s="64">
        <f>SUM(M8:U8)</f>
        <v>45</v>
      </c>
    </row>
    <row r="9" spans="1:25" x14ac:dyDescent="0.25">
      <c r="A9" s="10">
        <v>6</v>
      </c>
      <c r="B9" s="11">
        <v>3</v>
      </c>
      <c r="C9" s="11">
        <v>4</v>
      </c>
      <c r="D9" s="11">
        <v>3</v>
      </c>
      <c r="E9" s="11">
        <v>3</v>
      </c>
      <c r="F9" s="11">
        <v>1</v>
      </c>
      <c r="G9" s="11">
        <v>3</v>
      </c>
      <c r="H9" s="11">
        <v>4</v>
      </c>
      <c r="I9" s="11">
        <v>1</v>
      </c>
      <c r="J9" s="11">
        <v>2</v>
      </c>
      <c r="L9" s="13">
        <v>5</v>
      </c>
      <c r="M9" s="63">
        <v>3</v>
      </c>
      <c r="N9" s="63">
        <v>6.5</v>
      </c>
      <c r="O9" s="63">
        <v>1</v>
      </c>
      <c r="P9" s="63">
        <v>3</v>
      </c>
      <c r="Q9" s="63">
        <v>6.5</v>
      </c>
      <c r="R9" s="63">
        <v>6.5</v>
      </c>
      <c r="S9" s="63">
        <v>9</v>
      </c>
      <c r="T9" s="63">
        <v>6.5</v>
      </c>
      <c r="U9" s="63">
        <v>3</v>
      </c>
      <c r="V9" s="64">
        <f t="shared" si="0"/>
        <v>45</v>
      </c>
    </row>
    <row r="10" spans="1:25" x14ac:dyDescent="0.25">
      <c r="A10" s="10">
        <v>7</v>
      </c>
      <c r="B10" s="11">
        <v>3</v>
      </c>
      <c r="C10" s="11">
        <v>2</v>
      </c>
      <c r="D10" s="11">
        <v>2</v>
      </c>
      <c r="E10" s="11">
        <v>3</v>
      </c>
      <c r="F10" s="11">
        <v>3</v>
      </c>
      <c r="G10" s="11">
        <v>3</v>
      </c>
      <c r="H10" s="11">
        <v>5</v>
      </c>
      <c r="I10" s="11">
        <v>5</v>
      </c>
      <c r="J10" s="11">
        <v>4</v>
      </c>
      <c r="L10" s="13">
        <v>6</v>
      </c>
      <c r="M10" s="63">
        <v>5.5</v>
      </c>
      <c r="N10" s="63">
        <v>8.5</v>
      </c>
      <c r="O10" s="63">
        <v>5.5</v>
      </c>
      <c r="P10" s="63">
        <v>5.5</v>
      </c>
      <c r="Q10" s="63">
        <v>1.5</v>
      </c>
      <c r="R10" s="63">
        <v>5.5</v>
      </c>
      <c r="S10" s="63">
        <v>8.5</v>
      </c>
      <c r="T10" s="63">
        <v>1.5</v>
      </c>
      <c r="U10" s="63">
        <v>3</v>
      </c>
      <c r="V10" s="64">
        <f t="shared" si="0"/>
        <v>45</v>
      </c>
    </row>
    <row r="11" spans="1:25" x14ac:dyDescent="0.25">
      <c r="A11" s="10">
        <v>8</v>
      </c>
      <c r="B11" s="11">
        <v>4</v>
      </c>
      <c r="C11" s="11">
        <v>2</v>
      </c>
      <c r="D11" s="11">
        <v>3</v>
      </c>
      <c r="E11" s="11">
        <v>4</v>
      </c>
      <c r="F11" s="11">
        <v>4</v>
      </c>
      <c r="G11" s="11">
        <v>2</v>
      </c>
      <c r="H11" s="11">
        <v>3</v>
      </c>
      <c r="I11" s="11">
        <v>2</v>
      </c>
      <c r="J11" s="11">
        <v>4</v>
      </c>
      <c r="L11" s="13">
        <v>7</v>
      </c>
      <c r="M11" s="63">
        <v>4.5</v>
      </c>
      <c r="N11" s="63">
        <v>1.5</v>
      </c>
      <c r="O11" s="63">
        <v>1.5</v>
      </c>
      <c r="P11" s="63">
        <v>4.5</v>
      </c>
      <c r="Q11" s="63">
        <v>4.5</v>
      </c>
      <c r="R11" s="63">
        <v>4.5</v>
      </c>
      <c r="S11" s="63">
        <v>8.5</v>
      </c>
      <c r="T11" s="63">
        <v>8.5</v>
      </c>
      <c r="U11" s="63">
        <v>7</v>
      </c>
      <c r="V11" s="64">
        <f t="shared" si="0"/>
        <v>45</v>
      </c>
    </row>
    <row r="12" spans="1:25" x14ac:dyDescent="0.25">
      <c r="A12" s="10">
        <v>9</v>
      </c>
      <c r="B12" s="11">
        <v>5</v>
      </c>
      <c r="C12" s="11">
        <v>2</v>
      </c>
      <c r="D12" s="11">
        <v>3</v>
      </c>
      <c r="E12" s="11">
        <v>2</v>
      </c>
      <c r="F12" s="11">
        <v>3</v>
      </c>
      <c r="G12" s="11">
        <v>5</v>
      </c>
      <c r="H12" s="11">
        <v>4</v>
      </c>
      <c r="I12" s="11">
        <v>5</v>
      </c>
      <c r="J12" s="11">
        <v>5</v>
      </c>
      <c r="L12" s="13">
        <v>8</v>
      </c>
      <c r="M12" s="63">
        <v>7.5</v>
      </c>
      <c r="N12" s="63">
        <v>2</v>
      </c>
      <c r="O12" s="63">
        <v>4.5</v>
      </c>
      <c r="P12" s="63">
        <v>7.5</v>
      </c>
      <c r="Q12" s="63">
        <v>7.5</v>
      </c>
      <c r="R12" s="63">
        <v>2</v>
      </c>
      <c r="S12" s="63">
        <v>4.5</v>
      </c>
      <c r="T12" s="63">
        <v>2</v>
      </c>
      <c r="U12" s="63">
        <v>7.5</v>
      </c>
      <c r="V12" s="64">
        <f t="shared" si="0"/>
        <v>45</v>
      </c>
    </row>
    <row r="13" spans="1:25" x14ac:dyDescent="0.25">
      <c r="A13" s="10">
        <v>10</v>
      </c>
      <c r="B13" s="11">
        <v>4</v>
      </c>
      <c r="C13" s="11">
        <v>5</v>
      </c>
      <c r="D13" s="11">
        <v>3</v>
      </c>
      <c r="E13" s="11">
        <v>2</v>
      </c>
      <c r="F13" s="11">
        <v>4</v>
      </c>
      <c r="G13" s="11">
        <v>4</v>
      </c>
      <c r="H13" s="11">
        <v>4</v>
      </c>
      <c r="I13" s="11">
        <v>3</v>
      </c>
      <c r="J13" s="11">
        <v>4</v>
      </c>
      <c r="L13" s="13">
        <v>9</v>
      </c>
      <c r="M13" s="63">
        <v>7.5</v>
      </c>
      <c r="N13" s="63">
        <v>1.5</v>
      </c>
      <c r="O13" s="63">
        <v>3.5</v>
      </c>
      <c r="P13" s="63">
        <v>1.5</v>
      </c>
      <c r="Q13" s="63">
        <v>3.5</v>
      </c>
      <c r="R13" s="63">
        <v>7.5</v>
      </c>
      <c r="S13" s="63">
        <v>5</v>
      </c>
      <c r="T13" s="63">
        <v>7.5</v>
      </c>
      <c r="U13" s="63">
        <v>7.5</v>
      </c>
      <c r="V13" s="64">
        <f t="shared" si="0"/>
        <v>45</v>
      </c>
    </row>
    <row r="14" spans="1:25" x14ac:dyDescent="0.25">
      <c r="A14" s="10">
        <v>11</v>
      </c>
      <c r="B14" s="11">
        <v>2</v>
      </c>
      <c r="C14" s="11">
        <v>2</v>
      </c>
      <c r="D14" s="11">
        <v>2</v>
      </c>
      <c r="E14" s="11">
        <v>4</v>
      </c>
      <c r="F14" s="11">
        <v>4</v>
      </c>
      <c r="G14" s="11">
        <v>4</v>
      </c>
      <c r="H14" s="11">
        <v>4</v>
      </c>
      <c r="I14" s="11">
        <v>4</v>
      </c>
      <c r="J14" s="11">
        <v>1</v>
      </c>
      <c r="L14" s="13">
        <v>10</v>
      </c>
      <c r="M14" s="63">
        <v>6</v>
      </c>
      <c r="N14" s="63">
        <v>9</v>
      </c>
      <c r="O14" s="63">
        <v>2.5</v>
      </c>
      <c r="P14" s="63">
        <v>1</v>
      </c>
      <c r="Q14" s="63">
        <v>6</v>
      </c>
      <c r="R14" s="63">
        <v>6</v>
      </c>
      <c r="S14" s="63">
        <v>6</v>
      </c>
      <c r="T14" s="63">
        <v>2.5</v>
      </c>
      <c r="U14" s="63">
        <v>6</v>
      </c>
      <c r="V14" s="64">
        <f t="shared" si="0"/>
        <v>45</v>
      </c>
    </row>
    <row r="15" spans="1:25" x14ac:dyDescent="0.25">
      <c r="A15" s="10">
        <v>12</v>
      </c>
      <c r="B15" s="11">
        <v>4</v>
      </c>
      <c r="C15" s="11">
        <v>5</v>
      </c>
      <c r="D15" s="11">
        <v>4</v>
      </c>
      <c r="E15" s="11">
        <v>4</v>
      </c>
      <c r="F15" s="11">
        <v>5</v>
      </c>
      <c r="G15" s="11">
        <v>4</v>
      </c>
      <c r="H15" s="11">
        <v>5</v>
      </c>
      <c r="I15" s="11">
        <v>4</v>
      </c>
      <c r="J15" s="11">
        <v>3</v>
      </c>
      <c r="L15" s="13">
        <v>11</v>
      </c>
      <c r="M15" s="63">
        <v>3</v>
      </c>
      <c r="N15" s="63">
        <v>3</v>
      </c>
      <c r="O15" s="63">
        <v>3</v>
      </c>
      <c r="P15" s="63">
        <v>7</v>
      </c>
      <c r="Q15" s="63">
        <v>7</v>
      </c>
      <c r="R15" s="63">
        <v>7</v>
      </c>
      <c r="S15" s="63">
        <v>7</v>
      </c>
      <c r="T15" s="63">
        <v>7</v>
      </c>
      <c r="U15" s="63">
        <v>1</v>
      </c>
      <c r="V15" s="64">
        <f t="shared" si="0"/>
        <v>45</v>
      </c>
    </row>
    <row r="16" spans="1:25" x14ac:dyDescent="0.25">
      <c r="A16" s="10">
        <v>13</v>
      </c>
      <c r="B16" s="11">
        <v>4</v>
      </c>
      <c r="C16" s="11">
        <v>5</v>
      </c>
      <c r="D16" s="11">
        <v>4</v>
      </c>
      <c r="E16" s="11">
        <v>4</v>
      </c>
      <c r="F16" s="11">
        <v>5</v>
      </c>
      <c r="G16" s="11">
        <v>4</v>
      </c>
      <c r="H16" s="11">
        <v>4</v>
      </c>
      <c r="I16" s="11">
        <v>4</v>
      </c>
      <c r="J16" s="11">
        <v>5</v>
      </c>
      <c r="L16" s="13">
        <v>12</v>
      </c>
      <c r="M16" s="63">
        <v>4</v>
      </c>
      <c r="N16" s="63">
        <v>8</v>
      </c>
      <c r="O16" s="63">
        <v>4</v>
      </c>
      <c r="P16" s="63">
        <v>4</v>
      </c>
      <c r="Q16" s="63">
        <v>8</v>
      </c>
      <c r="R16" s="63">
        <v>4</v>
      </c>
      <c r="S16" s="63">
        <v>8</v>
      </c>
      <c r="T16" s="63">
        <v>4</v>
      </c>
      <c r="U16" s="63">
        <v>1</v>
      </c>
      <c r="V16" s="64">
        <f t="shared" si="0"/>
        <v>45</v>
      </c>
    </row>
    <row r="17" spans="1:22" x14ac:dyDescent="0.25">
      <c r="A17" s="10">
        <v>14</v>
      </c>
      <c r="B17" s="11">
        <v>2</v>
      </c>
      <c r="C17" s="11">
        <v>4</v>
      </c>
      <c r="D17" s="11">
        <v>5</v>
      </c>
      <c r="E17" s="11">
        <v>5</v>
      </c>
      <c r="F17" s="11">
        <v>4</v>
      </c>
      <c r="G17" s="11">
        <v>4</v>
      </c>
      <c r="H17" s="11">
        <v>2</v>
      </c>
      <c r="I17" s="11">
        <v>2</v>
      </c>
      <c r="J17" s="11">
        <v>4</v>
      </c>
      <c r="L17" s="13">
        <v>13</v>
      </c>
      <c r="M17" s="63">
        <v>3.5</v>
      </c>
      <c r="N17" s="63">
        <v>8</v>
      </c>
      <c r="O17" s="63">
        <v>3.5</v>
      </c>
      <c r="P17" s="63">
        <v>3.5</v>
      </c>
      <c r="Q17" s="63">
        <v>8</v>
      </c>
      <c r="R17" s="63">
        <v>3.5</v>
      </c>
      <c r="S17" s="63">
        <v>3.5</v>
      </c>
      <c r="T17" s="63">
        <v>3.5</v>
      </c>
      <c r="U17" s="63">
        <v>8</v>
      </c>
      <c r="V17" s="64">
        <f t="shared" si="0"/>
        <v>45</v>
      </c>
    </row>
    <row r="18" spans="1:22" x14ac:dyDescent="0.25">
      <c r="A18" s="10">
        <v>15</v>
      </c>
      <c r="B18" s="11">
        <v>4</v>
      </c>
      <c r="C18" s="11">
        <v>4</v>
      </c>
      <c r="D18" s="11">
        <v>4</v>
      </c>
      <c r="E18" s="11">
        <v>3</v>
      </c>
      <c r="F18" s="11">
        <v>4</v>
      </c>
      <c r="G18" s="11">
        <v>3</v>
      </c>
      <c r="H18" s="11">
        <v>4</v>
      </c>
      <c r="I18" s="11">
        <v>2</v>
      </c>
      <c r="J18" s="11">
        <v>3</v>
      </c>
      <c r="L18" s="13">
        <v>14</v>
      </c>
      <c r="M18" s="63">
        <v>2</v>
      </c>
      <c r="N18" s="63">
        <v>5.5</v>
      </c>
      <c r="O18" s="63">
        <v>8.5</v>
      </c>
      <c r="P18" s="63">
        <v>8.5</v>
      </c>
      <c r="Q18" s="63">
        <v>5.5</v>
      </c>
      <c r="R18" s="63">
        <v>5.5</v>
      </c>
      <c r="S18" s="63">
        <v>2</v>
      </c>
      <c r="T18" s="63">
        <v>2</v>
      </c>
      <c r="U18" s="63">
        <v>5.5</v>
      </c>
      <c r="V18" s="64">
        <f t="shared" si="0"/>
        <v>45</v>
      </c>
    </row>
    <row r="19" spans="1:22" x14ac:dyDescent="0.25">
      <c r="A19" s="10">
        <v>16</v>
      </c>
      <c r="B19" s="11">
        <v>4</v>
      </c>
      <c r="C19" s="11">
        <v>5</v>
      </c>
      <c r="D19" s="11">
        <v>4</v>
      </c>
      <c r="E19" s="11">
        <v>5</v>
      </c>
      <c r="F19" s="11">
        <v>4</v>
      </c>
      <c r="G19" s="11">
        <v>5</v>
      </c>
      <c r="H19" s="11">
        <v>4</v>
      </c>
      <c r="I19" s="11">
        <v>5</v>
      </c>
      <c r="J19" s="11">
        <v>4</v>
      </c>
      <c r="L19" s="13">
        <v>15</v>
      </c>
      <c r="M19" s="63">
        <v>7</v>
      </c>
      <c r="N19" s="63">
        <v>7</v>
      </c>
      <c r="O19" s="63">
        <v>7</v>
      </c>
      <c r="P19" s="63">
        <v>3</v>
      </c>
      <c r="Q19" s="63">
        <v>7</v>
      </c>
      <c r="R19" s="63">
        <v>3</v>
      </c>
      <c r="S19" s="63">
        <v>7</v>
      </c>
      <c r="T19" s="63">
        <v>1</v>
      </c>
      <c r="U19" s="63">
        <v>3</v>
      </c>
      <c r="V19" s="64">
        <f t="shared" si="0"/>
        <v>45</v>
      </c>
    </row>
    <row r="20" spans="1:22" x14ac:dyDescent="0.25">
      <c r="A20" s="10">
        <v>17</v>
      </c>
      <c r="B20" s="11">
        <v>4</v>
      </c>
      <c r="C20" s="11">
        <v>4</v>
      </c>
      <c r="D20" s="11">
        <v>4</v>
      </c>
      <c r="E20" s="11">
        <v>4</v>
      </c>
      <c r="F20" s="11">
        <v>4</v>
      </c>
      <c r="G20" s="11">
        <v>2</v>
      </c>
      <c r="H20" s="11">
        <v>4</v>
      </c>
      <c r="I20" s="11">
        <v>4</v>
      </c>
      <c r="J20" s="11">
        <v>4</v>
      </c>
      <c r="L20" s="13">
        <v>16</v>
      </c>
      <c r="M20" s="63">
        <v>3</v>
      </c>
      <c r="N20" s="63">
        <v>7.5</v>
      </c>
      <c r="O20" s="63">
        <v>3</v>
      </c>
      <c r="P20" s="63">
        <v>7.5</v>
      </c>
      <c r="Q20" s="63">
        <v>3</v>
      </c>
      <c r="R20" s="63">
        <v>7.5</v>
      </c>
      <c r="S20" s="63">
        <v>3</v>
      </c>
      <c r="T20" s="63">
        <v>7.5</v>
      </c>
      <c r="U20" s="63">
        <v>3</v>
      </c>
      <c r="V20" s="64">
        <f t="shared" si="0"/>
        <v>45</v>
      </c>
    </row>
    <row r="21" spans="1:22" x14ac:dyDescent="0.25">
      <c r="A21" s="10">
        <v>18</v>
      </c>
      <c r="B21" s="11">
        <v>4</v>
      </c>
      <c r="C21" s="11">
        <v>4</v>
      </c>
      <c r="D21" s="11">
        <v>5</v>
      </c>
      <c r="E21" s="11">
        <v>4</v>
      </c>
      <c r="F21" s="11">
        <v>5</v>
      </c>
      <c r="G21" s="11">
        <v>4</v>
      </c>
      <c r="H21" s="11">
        <v>4</v>
      </c>
      <c r="I21" s="11">
        <v>5</v>
      </c>
      <c r="J21" s="11">
        <v>4</v>
      </c>
      <c r="K21" s="16"/>
      <c r="L21" s="13">
        <v>17</v>
      </c>
      <c r="M21" s="63">
        <v>5.5</v>
      </c>
      <c r="N21" s="63">
        <v>5.5</v>
      </c>
      <c r="O21" s="63">
        <v>5.5</v>
      </c>
      <c r="P21" s="63">
        <v>5.5</v>
      </c>
      <c r="Q21" s="63">
        <v>5.5</v>
      </c>
      <c r="R21" s="63">
        <v>1</v>
      </c>
      <c r="S21" s="63">
        <v>5.5</v>
      </c>
      <c r="T21" s="63">
        <v>5.5</v>
      </c>
      <c r="U21" s="63">
        <v>5.5</v>
      </c>
      <c r="V21" s="64">
        <f t="shared" si="0"/>
        <v>45</v>
      </c>
    </row>
    <row r="22" spans="1:22" x14ac:dyDescent="0.25">
      <c r="A22" s="10">
        <v>19</v>
      </c>
      <c r="B22" s="11">
        <v>4</v>
      </c>
      <c r="C22" s="11">
        <v>4</v>
      </c>
      <c r="D22" s="11">
        <v>4</v>
      </c>
      <c r="E22" s="11">
        <v>4</v>
      </c>
      <c r="F22" s="11">
        <v>4</v>
      </c>
      <c r="G22" s="11">
        <v>4</v>
      </c>
      <c r="H22" s="11">
        <v>5</v>
      </c>
      <c r="I22" s="11">
        <v>4</v>
      </c>
      <c r="J22" s="11">
        <v>4</v>
      </c>
      <c r="L22" s="13">
        <v>18</v>
      </c>
      <c r="M22" s="63">
        <v>3.5</v>
      </c>
      <c r="N22" s="63">
        <v>3.5</v>
      </c>
      <c r="O22" s="63">
        <v>8</v>
      </c>
      <c r="P22" s="63">
        <v>3.5</v>
      </c>
      <c r="Q22" s="63">
        <v>8</v>
      </c>
      <c r="R22" s="63">
        <v>3.5</v>
      </c>
      <c r="S22" s="63">
        <v>3.5</v>
      </c>
      <c r="T22" s="63">
        <v>8</v>
      </c>
      <c r="U22" s="63">
        <v>3.5</v>
      </c>
      <c r="V22" s="64">
        <f t="shared" si="0"/>
        <v>45</v>
      </c>
    </row>
    <row r="23" spans="1:22" x14ac:dyDescent="0.25">
      <c r="A23" s="10">
        <v>20</v>
      </c>
      <c r="B23" s="11">
        <v>3</v>
      </c>
      <c r="C23" s="11">
        <v>3</v>
      </c>
      <c r="D23" s="11">
        <v>2</v>
      </c>
      <c r="E23" s="11">
        <v>3</v>
      </c>
      <c r="F23" s="11">
        <v>4</v>
      </c>
      <c r="G23" s="11">
        <v>3</v>
      </c>
      <c r="H23" s="11">
        <v>4</v>
      </c>
      <c r="I23" s="11">
        <v>4</v>
      </c>
      <c r="J23" s="11">
        <v>4</v>
      </c>
      <c r="L23" s="13">
        <v>19</v>
      </c>
      <c r="M23" s="63">
        <v>4.5</v>
      </c>
      <c r="N23" s="63">
        <v>4.5</v>
      </c>
      <c r="O23" s="63">
        <v>4.5</v>
      </c>
      <c r="P23" s="63">
        <v>4.5</v>
      </c>
      <c r="Q23" s="63">
        <v>4.5</v>
      </c>
      <c r="R23" s="63">
        <v>4.5</v>
      </c>
      <c r="S23" s="63">
        <v>9</v>
      </c>
      <c r="T23" s="63">
        <v>4.5</v>
      </c>
      <c r="U23" s="63">
        <v>4.5</v>
      </c>
      <c r="V23" s="64">
        <f t="shared" si="0"/>
        <v>45</v>
      </c>
    </row>
    <row r="24" spans="1:22" x14ac:dyDescent="0.25">
      <c r="A24" s="10">
        <v>21</v>
      </c>
      <c r="B24" s="11">
        <v>4</v>
      </c>
      <c r="C24" s="11">
        <v>4</v>
      </c>
      <c r="D24" s="11">
        <v>5</v>
      </c>
      <c r="E24" s="11">
        <v>3</v>
      </c>
      <c r="F24" s="11">
        <v>5</v>
      </c>
      <c r="G24" s="11">
        <v>5</v>
      </c>
      <c r="H24" s="11">
        <v>4</v>
      </c>
      <c r="I24" s="11">
        <v>4</v>
      </c>
      <c r="J24" s="11">
        <v>4</v>
      </c>
      <c r="L24" s="13">
        <v>20</v>
      </c>
      <c r="M24" s="63">
        <v>3.5</v>
      </c>
      <c r="N24" s="63">
        <v>3.5</v>
      </c>
      <c r="O24" s="63">
        <v>1</v>
      </c>
      <c r="P24" s="63">
        <v>3.5</v>
      </c>
      <c r="Q24" s="63">
        <v>7.5</v>
      </c>
      <c r="R24" s="63">
        <v>3.5</v>
      </c>
      <c r="S24" s="63">
        <v>7.5</v>
      </c>
      <c r="T24" s="63">
        <v>7.5</v>
      </c>
      <c r="U24" s="63">
        <v>7.5</v>
      </c>
      <c r="V24" s="64">
        <f t="shared" si="0"/>
        <v>45</v>
      </c>
    </row>
    <row r="25" spans="1:22" x14ac:dyDescent="0.25">
      <c r="A25" s="10">
        <v>22</v>
      </c>
      <c r="B25" s="11">
        <v>4</v>
      </c>
      <c r="C25" s="11">
        <v>4</v>
      </c>
      <c r="D25" s="11">
        <v>4</v>
      </c>
      <c r="E25" s="11">
        <v>4</v>
      </c>
      <c r="F25" s="11">
        <v>5</v>
      </c>
      <c r="G25" s="11">
        <v>4</v>
      </c>
      <c r="H25" s="11">
        <v>4</v>
      </c>
      <c r="I25" s="11">
        <v>4</v>
      </c>
      <c r="J25" s="11">
        <v>5</v>
      </c>
      <c r="L25" s="13">
        <v>21</v>
      </c>
      <c r="M25" s="63">
        <v>4</v>
      </c>
      <c r="N25" s="63">
        <v>4</v>
      </c>
      <c r="O25" s="63">
        <v>8</v>
      </c>
      <c r="P25" s="63">
        <v>1</v>
      </c>
      <c r="Q25" s="63">
        <v>8</v>
      </c>
      <c r="R25" s="63">
        <v>8</v>
      </c>
      <c r="S25" s="63">
        <v>4</v>
      </c>
      <c r="T25" s="63">
        <v>4</v>
      </c>
      <c r="U25" s="63">
        <v>4</v>
      </c>
      <c r="V25" s="64">
        <f t="shared" si="0"/>
        <v>45</v>
      </c>
    </row>
    <row r="26" spans="1:22" x14ac:dyDescent="0.25">
      <c r="A26" s="10">
        <v>23</v>
      </c>
      <c r="B26" s="11">
        <v>5</v>
      </c>
      <c r="C26" s="11">
        <v>4</v>
      </c>
      <c r="D26" s="11">
        <v>4</v>
      </c>
      <c r="E26" s="11">
        <v>4</v>
      </c>
      <c r="F26" s="11">
        <v>5</v>
      </c>
      <c r="G26" s="11">
        <v>4</v>
      </c>
      <c r="H26" s="11">
        <v>5</v>
      </c>
      <c r="I26" s="11">
        <v>5</v>
      </c>
      <c r="J26" s="11">
        <v>5</v>
      </c>
      <c r="L26" s="13">
        <v>22</v>
      </c>
      <c r="M26" s="63">
        <v>4</v>
      </c>
      <c r="N26" s="63">
        <v>4</v>
      </c>
      <c r="O26" s="63">
        <v>4</v>
      </c>
      <c r="P26" s="63">
        <v>4</v>
      </c>
      <c r="Q26" s="63">
        <v>8.5</v>
      </c>
      <c r="R26" s="63">
        <v>4</v>
      </c>
      <c r="S26" s="63">
        <v>4</v>
      </c>
      <c r="T26" s="63">
        <v>4</v>
      </c>
      <c r="U26" s="63">
        <v>8.5</v>
      </c>
      <c r="V26" s="64">
        <f t="shared" si="0"/>
        <v>45</v>
      </c>
    </row>
    <row r="27" spans="1:22" x14ac:dyDescent="0.25">
      <c r="A27" s="10">
        <v>24</v>
      </c>
      <c r="B27" s="11">
        <v>2</v>
      </c>
      <c r="C27" s="11">
        <v>1</v>
      </c>
      <c r="D27" s="11">
        <v>3</v>
      </c>
      <c r="E27" s="11">
        <v>5</v>
      </c>
      <c r="F27" s="11">
        <v>4</v>
      </c>
      <c r="G27" s="11">
        <v>3</v>
      </c>
      <c r="H27" s="11">
        <v>5</v>
      </c>
      <c r="I27" s="11">
        <v>3</v>
      </c>
      <c r="J27" s="11">
        <v>5</v>
      </c>
      <c r="L27" s="13">
        <v>23</v>
      </c>
      <c r="M27" s="63">
        <v>7</v>
      </c>
      <c r="N27" s="63">
        <v>2.5</v>
      </c>
      <c r="O27" s="63">
        <v>2.5</v>
      </c>
      <c r="P27" s="63">
        <v>2.5</v>
      </c>
      <c r="Q27" s="63">
        <v>7</v>
      </c>
      <c r="R27" s="63">
        <v>2.5</v>
      </c>
      <c r="S27" s="63">
        <v>7</v>
      </c>
      <c r="T27" s="63">
        <v>7</v>
      </c>
      <c r="U27" s="63">
        <v>7</v>
      </c>
      <c r="V27" s="64">
        <f t="shared" si="0"/>
        <v>45</v>
      </c>
    </row>
    <row r="28" spans="1:22" x14ac:dyDescent="0.25">
      <c r="A28" s="10">
        <v>25</v>
      </c>
      <c r="B28" s="11">
        <v>3</v>
      </c>
      <c r="C28" s="11">
        <v>3</v>
      </c>
      <c r="D28" s="11">
        <v>4</v>
      </c>
      <c r="E28" s="11">
        <v>4</v>
      </c>
      <c r="F28" s="11">
        <v>3</v>
      </c>
      <c r="G28" s="11">
        <v>5</v>
      </c>
      <c r="H28" s="11">
        <v>4</v>
      </c>
      <c r="I28" s="11">
        <v>3</v>
      </c>
      <c r="J28" s="11">
        <v>3</v>
      </c>
      <c r="L28" s="13">
        <v>24</v>
      </c>
      <c r="M28" s="63">
        <v>2</v>
      </c>
      <c r="N28" s="63">
        <v>1</v>
      </c>
      <c r="O28" s="63">
        <v>4</v>
      </c>
      <c r="P28" s="63">
        <v>6</v>
      </c>
      <c r="Q28" s="63">
        <v>8</v>
      </c>
      <c r="R28" s="63">
        <v>4</v>
      </c>
      <c r="S28" s="63">
        <v>8</v>
      </c>
      <c r="T28" s="63">
        <v>4</v>
      </c>
      <c r="U28" s="63">
        <v>8</v>
      </c>
      <c r="V28" s="64">
        <f t="shared" si="0"/>
        <v>45</v>
      </c>
    </row>
    <row r="29" spans="1:22" x14ac:dyDescent="0.25">
      <c r="A29" s="10">
        <v>26</v>
      </c>
      <c r="B29" s="11">
        <v>2</v>
      </c>
      <c r="C29" s="11">
        <v>4</v>
      </c>
      <c r="D29" s="11">
        <v>3</v>
      </c>
      <c r="E29" s="11">
        <v>4</v>
      </c>
      <c r="F29" s="11">
        <v>4</v>
      </c>
      <c r="G29" s="11">
        <v>2</v>
      </c>
      <c r="H29" s="11">
        <v>4</v>
      </c>
      <c r="I29" s="11">
        <v>3</v>
      </c>
      <c r="J29" s="11">
        <v>2</v>
      </c>
      <c r="L29" s="13">
        <v>25</v>
      </c>
      <c r="M29" s="63">
        <v>3</v>
      </c>
      <c r="N29" s="63">
        <v>3</v>
      </c>
      <c r="O29" s="63">
        <v>7</v>
      </c>
      <c r="P29" s="63">
        <v>7</v>
      </c>
      <c r="Q29" s="63">
        <v>3</v>
      </c>
      <c r="R29" s="63">
        <v>9</v>
      </c>
      <c r="S29" s="63">
        <v>7</v>
      </c>
      <c r="T29" s="63">
        <v>3</v>
      </c>
      <c r="U29" s="63">
        <v>3</v>
      </c>
      <c r="V29" s="64">
        <f t="shared" si="0"/>
        <v>45</v>
      </c>
    </row>
    <row r="30" spans="1:22" x14ac:dyDescent="0.25">
      <c r="A30" s="10">
        <v>27</v>
      </c>
      <c r="B30" s="11">
        <v>2</v>
      </c>
      <c r="C30" s="11">
        <v>4</v>
      </c>
      <c r="D30" s="11">
        <v>4</v>
      </c>
      <c r="E30" s="11">
        <v>5</v>
      </c>
      <c r="F30" s="11">
        <v>2</v>
      </c>
      <c r="G30" s="11">
        <v>4</v>
      </c>
      <c r="H30" s="11">
        <v>5</v>
      </c>
      <c r="I30" s="11">
        <v>5</v>
      </c>
      <c r="J30" s="11">
        <v>2</v>
      </c>
      <c r="L30" s="13">
        <v>26</v>
      </c>
      <c r="M30" s="63">
        <v>2</v>
      </c>
      <c r="N30" s="63">
        <v>7.5</v>
      </c>
      <c r="O30" s="63">
        <v>4.5</v>
      </c>
      <c r="P30" s="63">
        <v>7.5</v>
      </c>
      <c r="Q30" s="63">
        <v>7.5</v>
      </c>
      <c r="R30" s="63">
        <v>2</v>
      </c>
      <c r="S30" s="63">
        <v>7.5</v>
      </c>
      <c r="T30" s="63">
        <v>4.5</v>
      </c>
      <c r="U30" s="63">
        <v>2</v>
      </c>
      <c r="V30" s="64">
        <f t="shared" si="0"/>
        <v>45</v>
      </c>
    </row>
    <row r="31" spans="1:22" x14ac:dyDescent="0.25">
      <c r="A31" s="10">
        <v>28</v>
      </c>
      <c r="B31" s="11">
        <v>4</v>
      </c>
      <c r="C31" s="11">
        <v>4</v>
      </c>
      <c r="D31" s="11">
        <v>3</v>
      </c>
      <c r="E31" s="11">
        <v>3</v>
      </c>
      <c r="F31" s="11">
        <v>4</v>
      </c>
      <c r="G31" s="11">
        <v>5</v>
      </c>
      <c r="H31" s="11">
        <v>5</v>
      </c>
      <c r="I31" s="11">
        <v>5</v>
      </c>
      <c r="J31" s="11">
        <v>5</v>
      </c>
      <c r="L31" s="13">
        <v>27</v>
      </c>
      <c r="M31" s="63">
        <v>2</v>
      </c>
      <c r="N31" s="63">
        <v>5</v>
      </c>
      <c r="O31" s="63">
        <v>5</v>
      </c>
      <c r="P31" s="63">
        <v>8</v>
      </c>
      <c r="Q31" s="63">
        <v>2</v>
      </c>
      <c r="R31" s="63">
        <v>5</v>
      </c>
      <c r="S31" s="63">
        <v>8</v>
      </c>
      <c r="T31" s="63">
        <v>8</v>
      </c>
      <c r="U31" s="63">
        <v>2</v>
      </c>
      <c r="V31" s="64">
        <f t="shared" si="0"/>
        <v>45</v>
      </c>
    </row>
    <row r="32" spans="1:22" x14ac:dyDescent="0.25">
      <c r="A32" s="10">
        <v>29</v>
      </c>
      <c r="B32" s="11">
        <v>5</v>
      </c>
      <c r="C32" s="11">
        <v>4</v>
      </c>
      <c r="D32" s="11">
        <v>4</v>
      </c>
      <c r="E32" s="11">
        <v>2</v>
      </c>
      <c r="F32" s="11">
        <v>3</v>
      </c>
      <c r="G32" s="11">
        <v>4</v>
      </c>
      <c r="H32" s="11">
        <v>3</v>
      </c>
      <c r="I32" s="11">
        <v>4</v>
      </c>
      <c r="J32" s="11">
        <v>4</v>
      </c>
      <c r="L32" s="13">
        <v>28</v>
      </c>
      <c r="M32" s="63">
        <v>4</v>
      </c>
      <c r="N32" s="63">
        <v>4</v>
      </c>
      <c r="O32" s="63">
        <v>1.5</v>
      </c>
      <c r="P32" s="63">
        <v>1.5</v>
      </c>
      <c r="Q32" s="63">
        <v>4</v>
      </c>
      <c r="R32" s="63">
        <v>7.5</v>
      </c>
      <c r="S32" s="63">
        <v>7.5</v>
      </c>
      <c r="T32" s="63">
        <v>7.5</v>
      </c>
      <c r="U32" s="63">
        <v>7.5</v>
      </c>
      <c r="V32" s="64">
        <f t="shared" si="0"/>
        <v>45</v>
      </c>
    </row>
    <row r="33" spans="1:22" x14ac:dyDescent="0.25">
      <c r="A33" s="10">
        <v>30</v>
      </c>
      <c r="B33" s="11">
        <v>5</v>
      </c>
      <c r="C33" s="11">
        <v>4</v>
      </c>
      <c r="D33" s="11">
        <v>4</v>
      </c>
      <c r="E33" s="11">
        <v>5</v>
      </c>
      <c r="F33" s="11">
        <v>5</v>
      </c>
      <c r="G33" s="11">
        <v>4</v>
      </c>
      <c r="H33" s="11">
        <v>4</v>
      </c>
      <c r="I33" s="11">
        <v>4</v>
      </c>
      <c r="J33" s="11">
        <v>4</v>
      </c>
      <c r="L33" s="13">
        <v>29</v>
      </c>
      <c r="M33" s="63">
        <v>9</v>
      </c>
      <c r="N33" s="63">
        <v>6</v>
      </c>
      <c r="O33" s="63">
        <v>6</v>
      </c>
      <c r="P33" s="63">
        <v>1</v>
      </c>
      <c r="Q33" s="63">
        <v>2.5</v>
      </c>
      <c r="R33" s="63">
        <v>6</v>
      </c>
      <c r="S33" s="63">
        <v>2.5</v>
      </c>
      <c r="T33" s="63">
        <v>6</v>
      </c>
      <c r="U33" s="63">
        <v>6</v>
      </c>
      <c r="V33" s="64">
        <f t="shared" si="0"/>
        <v>45</v>
      </c>
    </row>
    <row r="34" spans="1:22" x14ac:dyDescent="0.25">
      <c r="A34" s="65" t="s">
        <v>5</v>
      </c>
      <c r="B34" s="65">
        <f>SUM(B4:B33)</f>
        <v>107</v>
      </c>
      <c r="C34" s="65">
        <f t="shared" ref="C34:J34" si="1">SUM(C4:C33)</f>
        <v>109</v>
      </c>
      <c r="D34" s="65">
        <f t="shared" si="1"/>
        <v>108</v>
      </c>
      <c r="E34" s="65">
        <f t="shared" si="1"/>
        <v>109</v>
      </c>
      <c r="F34" s="65">
        <f t="shared" si="1"/>
        <v>117</v>
      </c>
      <c r="G34" s="65">
        <f t="shared" si="1"/>
        <v>112</v>
      </c>
      <c r="H34" s="65">
        <f t="shared" si="1"/>
        <v>123</v>
      </c>
      <c r="I34" s="65">
        <f t="shared" si="1"/>
        <v>110</v>
      </c>
      <c r="J34" s="65">
        <f t="shared" si="1"/>
        <v>111</v>
      </c>
      <c r="L34" s="13">
        <v>30</v>
      </c>
      <c r="M34" s="63">
        <v>8</v>
      </c>
      <c r="N34" s="63">
        <v>3.5</v>
      </c>
      <c r="O34" s="63">
        <v>3.5</v>
      </c>
      <c r="P34" s="63">
        <v>8</v>
      </c>
      <c r="Q34" s="63">
        <v>8</v>
      </c>
      <c r="R34" s="63">
        <v>3.5</v>
      </c>
      <c r="S34" s="63">
        <v>3.5</v>
      </c>
      <c r="T34" s="63">
        <v>3.5</v>
      </c>
      <c r="U34" s="63">
        <v>3.5</v>
      </c>
      <c r="V34" s="64">
        <f>SUM(M34:U34)</f>
        <v>45</v>
      </c>
    </row>
    <row r="35" spans="1:22" x14ac:dyDescent="0.25">
      <c r="A35" s="65" t="s">
        <v>6</v>
      </c>
      <c r="B35" s="66">
        <f>AVERAGE(B4:B33)</f>
        <v>3.5666666666666669</v>
      </c>
      <c r="C35" s="66">
        <f t="shared" ref="C35:J35" si="2">AVERAGE(C4:C33)</f>
        <v>3.6333333333333333</v>
      </c>
      <c r="D35" s="66">
        <f t="shared" si="2"/>
        <v>3.6</v>
      </c>
      <c r="E35" s="66">
        <f t="shared" si="2"/>
        <v>3.6333333333333333</v>
      </c>
      <c r="F35" s="66">
        <f t="shared" si="2"/>
        <v>3.9</v>
      </c>
      <c r="G35" s="66">
        <f t="shared" si="2"/>
        <v>3.7333333333333334</v>
      </c>
      <c r="H35" s="66">
        <f t="shared" si="2"/>
        <v>4.0999999999999996</v>
      </c>
      <c r="I35" s="66">
        <f t="shared" si="2"/>
        <v>3.6666666666666665</v>
      </c>
      <c r="J35" s="66">
        <f t="shared" si="2"/>
        <v>3.7</v>
      </c>
      <c r="L35" s="67" t="s">
        <v>5</v>
      </c>
      <c r="M35" s="66">
        <f>SUM(M5:M34)</f>
        <v>136</v>
      </c>
      <c r="N35" s="66">
        <f t="shared" ref="N35:V35" si="3">SUM(N5:N34)</f>
        <v>143</v>
      </c>
      <c r="O35" s="66">
        <f t="shared" si="3"/>
        <v>139</v>
      </c>
      <c r="P35" s="66">
        <f t="shared" si="3"/>
        <v>134</v>
      </c>
      <c r="Q35" s="66">
        <f t="shared" si="3"/>
        <v>174</v>
      </c>
      <c r="R35" s="66">
        <f t="shared" si="3"/>
        <v>145</v>
      </c>
      <c r="S35" s="66">
        <f t="shared" si="3"/>
        <v>178.5</v>
      </c>
      <c r="T35" s="66">
        <f t="shared" si="3"/>
        <v>147</v>
      </c>
      <c r="U35" s="66">
        <f t="shared" si="3"/>
        <v>153.5</v>
      </c>
      <c r="V35" s="66">
        <f t="shared" si="3"/>
        <v>1350</v>
      </c>
    </row>
    <row r="36" spans="1:22" x14ac:dyDescent="0.25">
      <c r="L36" s="67" t="s">
        <v>6</v>
      </c>
      <c r="M36" s="66">
        <f>AVERAGE(M5:M34)</f>
        <v>4.5333333333333332</v>
      </c>
      <c r="N36" s="66">
        <f t="shared" ref="N36:U36" si="4">AVERAGE(N5:N34)</f>
        <v>4.7666666666666666</v>
      </c>
      <c r="O36" s="66">
        <f t="shared" si="4"/>
        <v>4.6333333333333337</v>
      </c>
      <c r="P36" s="66">
        <f t="shared" si="4"/>
        <v>4.4666666666666668</v>
      </c>
      <c r="Q36" s="66">
        <f t="shared" si="4"/>
        <v>5.8</v>
      </c>
      <c r="R36" s="66">
        <f t="shared" si="4"/>
        <v>4.833333333333333</v>
      </c>
      <c r="S36" s="66">
        <f t="shared" si="4"/>
        <v>5.95</v>
      </c>
      <c r="T36" s="66">
        <f t="shared" si="4"/>
        <v>4.9000000000000004</v>
      </c>
      <c r="U36" s="66">
        <f t="shared" si="4"/>
        <v>5.1166666666666663</v>
      </c>
      <c r="V36" s="66"/>
    </row>
    <row r="40" spans="1:22" x14ac:dyDescent="0.25">
      <c r="L40" t="s">
        <v>7</v>
      </c>
    </row>
    <row r="41" spans="1:22" x14ac:dyDescent="0.25">
      <c r="A41" s="26" t="s">
        <v>15</v>
      </c>
      <c r="B41" s="27"/>
      <c r="C41" s="27"/>
      <c r="D41" s="27"/>
      <c r="E41" s="28"/>
      <c r="F41" s="29" t="s">
        <v>6</v>
      </c>
      <c r="G41" s="29" t="s">
        <v>16</v>
      </c>
      <c r="H41" s="29"/>
    </row>
    <row r="42" spans="1:22" ht="15.75" x14ac:dyDescent="0.25">
      <c r="A42" s="30" t="s">
        <v>18</v>
      </c>
      <c r="B42" s="31"/>
      <c r="C42" s="31"/>
      <c r="D42" s="31"/>
      <c r="E42" s="32"/>
      <c r="F42" s="33">
        <v>4.53</v>
      </c>
      <c r="G42" s="34">
        <f>M35</f>
        <v>136</v>
      </c>
      <c r="H42" s="33"/>
    </row>
    <row r="43" spans="1:22" ht="15.75" x14ac:dyDescent="0.25">
      <c r="A43" s="30" t="s">
        <v>20</v>
      </c>
      <c r="B43" s="31"/>
      <c r="C43" s="31"/>
      <c r="D43" s="31"/>
      <c r="E43" s="32"/>
      <c r="F43" s="34">
        <f>N36</f>
        <v>4.7666666666666666</v>
      </c>
      <c r="G43" s="34">
        <f>N35</f>
        <v>143</v>
      </c>
      <c r="H43" s="33"/>
    </row>
    <row r="44" spans="1:22" ht="15.75" x14ac:dyDescent="0.25">
      <c r="A44" s="30" t="s">
        <v>22</v>
      </c>
      <c r="B44" s="31"/>
      <c r="C44" s="31"/>
      <c r="D44" s="31"/>
      <c r="E44" s="32"/>
      <c r="F44" s="34">
        <f>O36</f>
        <v>4.6333333333333337</v>
      </c>
      <c r="G44" s="34">
        <f>O35</f>
        <v>139</v>
      </c>
      <c r="H44" s="33"/>
    </row>
    <row r="45" spans="1:22" ht="15.75" x14ac:dyDescent="0.25">
      <c r="A45" s="30" t="s">
        <v>24</v>
      </c>
      <c r="B45" s="31"/>
      <c r="C45" s="31"/>
      <c r="D45" s="31"/>
      <c r="E45" s="32"/>
      <c r="F45" s="34">
        <f>P36</f>
        <v>4.4666666666666668</v>
      </c>
      <c r="G45" s="34">
        <f>P35</f>
        <v>134</v>
      </c>
      <c r="H45" s="33"/>
      <c r="L45" t="s">
        <v>8</v>
      </c>
      <c r="M45">
        <f>(12/((Y5*Y4)*(Y4+1))*SUMSQ(M35:U35)-3*(Y5)*(Y4+1))</f>
        <v>9.1399999999999864</v>
      </c>
      <c r="Q45" t="s">
        <v>37</v>
      </c>
      <c r="R45" t="s">
        <v>34</v>
      </c>
    </row>
    <row r="46" spans="1:22" ht="15.75" x14ac:dyDescent="0.25">
      <c r="A46" s="30" t="s">
        <v>26</v>
      </c>
      <c r="B46" s="31"/>
      <c r="C46" s="31"/>
      <c r="D46" s="31"/>
      <c r="E46" s="32"/>
      <c r="F46" s="34">
        <f>Q36</f>
        <v>5.8</v>
      </c>
      <c r="G46" s="34">
        <f>Q35</f>
        <v>174</v>
      </c>
      <c r="H46" s="33"/>
      <c r="L46" t="s">
        <v>9</v>
      </c>
      <c r="M46">
        <f>_xlfn.CHISQ.INV.RT(0.05,8)</f>
        <v>15.507313055865453</v>
      </c>
      <c r="N46" t="s">
        <v>10</v>
      </c>
      <c r="Q46" t="s">
        <v>11</v>
      </c>
    </row>
    <row r="47" spans="1:22" ht="15.75" x14ac:dyDescent="0.25">
      <c r="A47" s="30" t="s">
        <v>27</v>
      </c>
      <c r="B47" s="31"/>
      <c r="C47" s="31"/>
      <c r="D47" s="31"/>
      <c r="E47" s="32"/>
      <c r="F47" s="34">
        <f>R36</f>
        <v>4.833333333333333</v>
      </c>
      <c r="G47" s="34">
        <f>R35</f>
        <v>145</v>
      </c>
      <c r="H47" s="33"/>
      <c r="L47" s="23" t="s">
        <v>33</v>
      </c>
      <c r="M47" s="23" t="s">
        <v>34</v>
      </c>
      <c r="N47" s="24" t="s">
        <v>35</v>
      </c>
    </row>
    <row r="48" spans="1:22" ht="15.75" x14ac:dyDescent="0.25">
      <c r="A48" s="30" t="s">
        <v>28</v>
      </c>
      <c r="B48" s="31"/>
      <c r="C48" s="31"/>
      <c r="D48" s="31"/>
      <c r="E48" s="32"/>
      <c r="F48" s="34">
        <f>S36</f>
        <v>5.95</v>
      </c>
      <c r="G48" s="34">
        <f>S35</f>
        <v>178.5</v>
      </c>
      <c r="H48" s="33"/>
    </row>
    <row r="49" spans="1:12" ht="15.75" x14ac:dyDescent="0.25">
      <c r="A49" s="30" t="s">
        <v>30</v>
      </c>
      <c r="B49" s="31"/>
      <c r="C49" s="31"/>
      <c r="D49" s="31"/>
      <c r="E49" s="32"/>
      <c r="F49" s="34">
        <f>T36</f>
        <v>4.9000000000000004</v>
      </c>
      <c r="G49" s="34">
        <f>T35</f>
        <v>147</v>
      </c>
      <c r="H49" s="33"/>
    </row>
    <row r="50" spans="1:12" ht="15.75" x14ac:dyDescent="0.25">
      <c r="A50" s="35" t="s">
        <v>31</v>
      </c>
      <c r="B50" s="36"/>
      <c r="C50" s="36"/>
      <c r="D50" s="36"/>
      <c r="E50" s="37"/>
      <c r="F50" s="34">
        <f>U36</f>
        <v>5.1166666666666663</v>
      </c>
      <c r="G50" s="34">
        <f>U35</f>
        <v>153.5</v>
      </c>
      <c r="H50" s="33"/>
    </row>
    <row r="51" spans="1:12" x14ac:dyDescent="0.25">
      <c r="A51" s="52" t="s">
        <v>32</v>
      </c>
      <c r="B51" s="52"/>
      <c r="C51" s="52"/>
      <c r="D51" s="52"/>
      <c r="E51" s="52"/>
      <c r="F51" s="53" t="s">
        <v>36</v>
      </c>
      <c r="G51" s="39"/>
      <c r="H51" s="39"/>
    </row>
    <row r="64" spans="1:12" ht="30" x14ac:dyDescent="0.4">
      <c r="L64" s="68"/>
    </row>
  </sheetData>
  <mergeCells count="16">
    <mergeCell ref="A48:E48"/>
    <mergeCell ref="A49:E49"/>
    <mergeCell ref="A50:E50"/>
    <mergeCell ref="A51:E51"/>
    <mergeCell ref="A42:E42"/>
    <mergeCell ref="A43:E43"/>
    <mergeCell ref="A44:E44"/>
    <mergeCell ref="A45:E45"/>
    <mergeCell ref="A46:E46"/>
    <mergeCell ref="A47:E47"/>
    <mergeCell ref="A2:A3"/>
    <mergeCell ref="B2:J2"/>
    <mergeCell ref="L3:L4"/>
    <mergeCell ref="M3:U3"/>
    <mergeCell ref="V3:V4"/>
    <mergeCell ref="A41:E4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7D397-03AE-4E70-A8B7-45B577355667}">
  <dimension ref="B2:AK64"/>
  <sheetViews>
    <sheetView tabSelected="1" workbookViewId="0">
      <selection sqref="A1:AS75"/>
    </sheetView>
  </sheetViews>
  <sheetFormatPr defaultRowHeight="15" x14ac:dyDescent="0.25"/>
  <sheetData>
    <row r="2" spans="2:37" ht="15.75" thickBot="1" x14ac:dyDescent="0.3"/>
    <row r="3" spans="2:37" x14ac:dyDescent="0.25"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1"/>
    </row>
    <row r="4" spans="2:37" x14ac:dyDescent="0.25">
      <c r="B4" s="72"/>
      <c r="AK4" s="73"/>
    </row>
    <row r="5" spans="2:37" ht="15.75" x14ac:dyDescent="0.25">
      <c r="B5" s="72"/>
      <c r="R5" s="74" t="s">
        <v>38</v>
      </c>
      <c r="S5" s="74"/>
      <c r="T5" s="74"/>
      <c r="U5" s="74"/>
      <c r="V5" s="74"/>
      <c r="W5" s="74"/>
      <c r="AK5" s="73"/>
    </row>
    <row r="6" spans="2:37" x14ac:dyDescent="0.25">
      <c r="B6" s="72"/>
      <c r="AK6" s="73"/>
    </row>
    <row r="7" spans="2:37" x14ac:dyDescent="0.25">
      <c r="B7" s="72"/>
      <c r="C7" s="61" t="s">
        <v>39</v>
      </c>
      <c r="D7" s="75" t="s">
        <v>40</v>
      </c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61" t="s">
        <v>41</v>
      </c>
      <c r="AI7" s="61" t="s">
        <v>42</v>
      </c>
      <c r="AK7" s="73"/>
    </row>
    <row r="8" spans="2:37" x14ac:dyDescent="0.25">
      <c r="B8" s="72"/>
      <c r="C8" s="61"/>
      <c r="D8" s="48">
        <v>1</v>
      </c>
      <c r="E8" s="48">
        <v>2</v>
      </c>
      <c r="F8" s="48">
        <v>3</v>
      </c>
      <c r="G8" s="48">
        <v>4</v>
      </c>
      <c r="H8" s="48">
        <v>5</v>
      </c>
      <c r="I8" s="48">
        <v>6</v>
      </c>
      <c r="J8" s="48">
        <v>7</v>
      </c>
      <c r="K8" s="48">
        <v>8</v>
      </c>
      <c r="L8" s="48">
        <v>9</v>
      </c>
      <c r="M8" s="48">
        <v>10</v>
      </c>
      <c r="N8" s="48">
        <v>11</v>
      </c>
      <c r="O8" s="48">
        <v>12</v>
      </c>
      <c r="P8" s="48">
        <v>13</v>
      </c>
      <c r="Q8" s="48">
        <v>14</v>
      </c>
      <c r="R8" s="48">
        <v>15</v>
      </c>
      <c r="S8" s="48">
        <v>16</v>
      </c>
      <c r="T8" s="48">
        <v>17</v>
      </c>
      <c r="U8" s="48">
        <v>18</v>
      </c>
      <c r="V8" s="48">
        <v>19</v>
      </c>
      <c r="W8" s="48">
        <v>20</v>
      </c>
      <c r="X8" s="48">
        <v>21</v>
      </c>
      <c r="Y8" s="48">
        <v>22</v>
      </c>
      <c r="Z8" s="48">
        <v>23</v>
      </c>
      <c r="AA8" s="48">
        <v>24</v>
      </c>
      <c r="AB8" s="48">
        <v>25</v>
      </c>
      <c r="AC8" s="48">
        <v>26</v>
      </c>
      <c r="AD8" s="48">
        <v>27</v>
      </c>
      <c r="AE8" s="48">
        <v>28</v>
      </c>
      <c r="AF8" s="48">
        <v>29</v>
      </c>
      <c r="AG8" s="48">
        <v>30</v>
      </c>
      <c r="AH8" s="61"/>
      <c r="AI8" s="61"/>
      <c r="AK8" s="73"/>
    </row>
    <row r="9" spans="2:37" x14ac:dyDescent="0.25">
      <c r="B9" s="72"/>
      <c r="C9" s="11" t="s">
        <v>43</v>
      </c>
      <c r="D9" s="11">
        <v>1</v>
      </c>
      <c r="E9" s="11">
        <v>0.8</v>
      </c>
      <c r="F9" s="11">
        <v>0.8</v>
      </c>
      <c r="G9" s="11">
        <v>1</v>
      </c>
      <c r="H9" s="11">
        <v>0.8</v>
      </c>
      <c r="I9" s="11">
        <v>0.9</v>
      </c>
      <c r="J9" s="11">
        <v>1</v>
      </c>
      <c r="K9" s="11">
        <v>0.7</v>
      </c>
      <c r="L9" s="11">
        <v>0.9</v>
      </c>
      <c r="M9" s="11">
        <v>1</v>
      </c>
      <c r="N9" s="11">
        <v>1</v>
      </c>
      <c r="O9" s="11">
        <v>1</v>
      </c>
      <c r="P9" s="11">
        <v>1</v>
      </c>
      <c r="Q9" s="11">
        <v>1</v>
      </c>
      <c r="R9" s="11">
        <v>0.9</v>
      </c>
      <c r="S9" s="11">
        <v>1</v>
      </c>
      <c r="T9" s="11">
        <v>0.9</v>
      </c>
      <c r="U9" s="11">
        <v>0.6</v>
      </c>
      <c r="V9" s="76">
        <v>0.8</v>
      </c>
      <c r="W9" s="76">
        <v>0.9</v>
      </c>
      <c r="X9" s="77">
        <v>1</v>
      </c>
      <c r="Y9" s="76">
        <v>0.6</v>
      </c>
      <c r="Z9" s="76">
        <v>0.7</v>
      </c>
      <c r="AA9" s="77">
        <v>1</v>
      </c>
      <c r="AB9" s="76">
        <v>0.6</v>
      </c>
      <c r="AC9" s="77">
        <v>1</v>
      </c>
      <c r="AD9" s="76">
        <v>0.8</v>
      </c>
      <c r="AE9" s="76">
        <v>0.6</v>
      </c>
      <c r="AF9" s="76">
        <v>0.5</v>
      </c>
      <c r="AG9" s="77">
        <v>1</v>
      </c>
      <c r="AH9" s="11">
        <f t="shared" ref="AH9" si="0">SUM(D9:AG9)</f>
        <v>25.800000000000008</v>
      </c>
      <c r="AI9" s="14">
        <f t="shared" ref="AI9" si="1">AVERAGE(E9:AG9)</f>
        <v>0.8551724137931036</v>
      </c>
      <c r="AK9" s="73"/>
    </row>
    <row r="10" spans="2:37" x14ac:dyDescent="0.25">
      <c r="B10" s="72"/>
      <c r="C10" s="11" t="s">
        <v>44</v>
      </c>
      <c r="D10" s="11">
        <v>0.9</v>
      </c>
      <c r="E10" s="11">
        <v>0.9</v>
      </c>
      <c r="F10" s="11">
        <v>0.9</v>
      </c>
      <c r="G10" s="11">
        <v>0.9</v>
      </c>
      <c r="H10" s="11">
        <v>0.8</v>
      </c>
      <c r="I10" s="11">
        <v>0.9</v>
      </c>
      <c r="J10" s="11">
        <v>0.9</v>
      </c>
      <c r="K10" s="11">
        <v>0.8</v>
      </c>
      <c r="L10" s="11">
        <v>0.8</v>
      </c>
      <c r="M10" s="11">
        <v>1</v>
      </c>
      <c r="N10" s="11">
        <v>0.7</v>
      </c>
      <c r="O10" s="11">
        <v>0.9</v>
      </c>
      <c r="P10" s="11">
        <v>0.9</v>
      </c>
      <c r="Q10" s="11">
        <v>0.8</v>
      </c>
      <c r="R10" s="11">
        <v>0.9</v>
      </c>
      <c r="S10" s="11">
        <v>0.9</v>
      </c>
      <c r="T10" s="11">
        <v>0.7</v>
      </c>
      <c r="U10" s="11">
        <v>0.7</v>
      </c>
      <c r="V10" s="76">
        <v>0.7</v>
      </c>
      <c r="W10" s="76">
        <v>0.8</v>
      </c>
      <c r="X10" s="76">
        <v>0.9</v>
      </c>
      <c r="Y10" s="76">
        <v>0.7</v>
      </c>
      <c r="Z10" s="76">
        <v>0.9</v>
      </c>
      <c r="AA10" s="76">
        <v>0.6</v>
      </c>
      <c r="AB10" s="76">
        <v>0.7</v>
      </c>
      <c r="AC10" s="76">
        <v>0.9</v>
      </c>
      <c r="AD10" s="77">
        <v>1</v>
      </c>
      <c r="AE10" s="76">
        <v>0.6</v>
      </c>
      <c r="AF10" s="77">
        <v>1</v>
      </c>
      <c r="AG10" s="76">
        <v>0.9</v>
      </c>
      <c r="AH10" s="11">
        <f>SUM(D10:AG10)</f>
        <v>24.999999999999996</v>
      </c>
      <c r="AI10" s="14">
        <f>AVERAGE(E10:AG10)</f>
        <v>0.83103448275862057</v>
      </c>
      <c r="AK10" s="73"/>
    </row>
    <row r="11" spans="2:37" x14ac:dyDescent="0.25">
      <c r="B11" s="72"/>
      <c r="C11" s="11" t="s">
        <v>45</v>
      </c>
      <c r="D11" s="11">
        <v>0.9</v>
      </c>
      <c r="E11" s="11">
        <v>0.9</v>
      </c>
      <c r="F11" s="11">
        <v>0.8</v>
      </c>
      <c r="G11" s="11">
        <v>0.9</v>
      </c>
      <c r="H11" s="11">
        <v>0.9</v>
      </c>
      <c r="I11" s="11">
        <v>0.9</v>
      </c>
      <c r="J11" s="11">
        <v>1</v>
      </c>
      <c r="K11" s="11">
        <v>1</v>
      </c>
      <c r="L11" s="11">
        <v>0.9</v>
      </c>
      <c r="M11" s="11">
        <v>1</v>
      </c>
      <c r="N11" s="11">
        <v>0.9</v>
      </c>
      <c r="O11" s="11">
        <v>0.9</v>
      </c>
      <c r="P11" s="11">
        <v>0.9</v>
      </c>
      <c r="Q11" s="11">
        <v>0.9</v>
      </c>
      <c r="R11" s="11">
        <v>0.8</v>
      </c>
      <c r="S11" s="11">
        <v>1</v>
      </c>
      <c r="T11" s="11">
        <v>0.7</v>
      </c>
      <c r="U11" s="11">
        <v>0.8</v>
      </c>
      <c r="V11" s="76">
        <v>0.8</v>
      </c>
      <c r="W11" s="76">
        <v>0.9</v>
      </c>
      <c r="X11" s="77">
        <v>1</v>
      </c>
      <c r="Y11" s="76">
        <v>0.8</v>
      </c>
      <c r="Z11" s="76">
        <v>0.9</v>
      </c>
      <c r="AA11" s="76">
        <v>0.9</v>
      </c>
      <c r="AB11" s="76">
        <v>0.9</v>
      </c>
      <c r="AC11" s="77">
        <v>1</v>
      </c>
      <c r="AD11" s="76">
        <v>0.9</v>
      </c>
      <c r="AE11" s="76">
        <v>0.7</v>
      </c>
      <c r="AF11" s="76">
        <v>0.8</v>
      </c>
      <c r="AG11" s="76">
        <v>0.9</v>
      </c>
      <c r="AH11" s="11">
        <f>SUM(D11:AG11)</f>
        <v>26.599999999999994</v>
      </c>
      <c r="AI11" s="14">
        <f>AVERAGE(E11:AG11)</f>
        <v>0.88620689655172402</v>
      </c>
      <c r="AK11" s="73"/>
    </row>
    <row r="12" spans="2:37" x14ac:dyDescent="0.25">
      <c r="B12" s="72"/>
      <c r="C12" s="11" t="s">
        <v>46</v>
      </c>
      <c r="D12" s="11">
        <v>0.9</v>
      </c>
      <c r="E12" s="11">
        <v>0.7</v>
      </c>
      <c r="F12" s="11">
        <v>0.8</v>
      </c>
      <c r="G12" s="11">
        <v>1</v>
      </c>
      <c r="H12" s="11">
        <v>0.7</v>
      </c>
      <c r="I12" s="11">
        <v>1</v>
      </c>
      <c r="J12" s="11">
        <v>0.9</v>
      </c>
      <c r="K12" s="11">
        <v>1</v>
      </c>
      <c r="L12" s="11">
        <v>0.6</v>
      </c>
      <c r="M12" s="11">
        <v>0.9</v>
      </c>
      <c r="N12" s="11">
        <v>1</v>
      </c>
      <c r="O12" s="11">
        <v>1</v>
      </c>
      <c r="P12" s="11">
        <v>1</v>
      </c>
      <c r="Q12" s="11">
        <v>1</v>
      </c>
      <c r="R12" s="11">
        <v>0.8</v>
      </c>
      <c r="S12" s="11">
        <v>0.9</v>
      </c>
      <c r="T12" s="11">
        <v>1</v>
      </c>
      <c r="U12" s="11">
        <v>0.9</v>
      </c>
      <c r="V12" s="76">
        <v>0.7</v>
      </c>
      <c r="W12" s="77">
        <v>1</v>
      </c>
      <c r="X12" s="77">
        <v>1</v>
      </c>
      <c r="Y12" s="76">
        <v>0.7</v>
      </c>
      <c r="Z12" s="76">
        <v>0.9</v>
      </c>
      <c r="AA12" s="76">
        <v>0.6</v>
      </c>
      <c r="AB12" s="76">
        <v>0.8</v>
      </c>
      <c r="AC12" s="77">
        <v>1</v>
      </c>
      <c r="AD12" s="76">
        <v>0.7</v>
      </c>
      <c r="AE12" s="76">
        <v>0.8</v>
      </c>
      <c r="AF12" s="77">
        <v>1</v>
      </c>
      <c r="AG12" s="77">
        <v>1</v>
      </c>
      <c r="AH12" s="11">
        <f t="shared" ref="AH12:AH19" si="2">SUM(D12:AG12)</f>
        <v>26.3</v>
      </c>
      <c r="AI12" s="14">
        <f t="shared" ref="AI12:AI14" si="3">AVERAGE(E12:AG12)</f>
        <v>0.87586206896551733</v>
      </c>
      <c r="AK12" s="73"/>
    </row>
    <row r="13" spans="2:37" x14ac:dyDescent="0.25">
      <c r="B13" s="72"/>
      <c r="C13" s="11" t="s">
        <v>47</v>
      </c>
      <c r="D13" s="11">
        <v>0.9</v>
      </c>
      <c r="E13" s="11">
        <v>0.7</v>
      </c>
      <c r="F13" s="11">
        <v>0.9</v>
      </c>
      <c r="G13" s="11">
        <v>0.9</v>
      </c>
      <c r="H13" s="11">
        <v>0.7</v>
      </c>
      <c r="I13" s="11">
        <v>1</v>
      </c>
      <c r="J13" s="11">
        <v>1</v>
      </c>
      <c r="K13" s="11">
        <v>0.9</v>
      </c>
      <c r="L13" s="11">
        <v>0.7</v>
      </c>
      <c r="M13" s="11">
        <v>0.8</v>
      </c>
      <c r="N13" s="11">
        <v>0.8</v>
      </c>
      <c r="O13" s="11">
        <v>0.9</v>
      </c>
      <c r="P13" s="11">
        <v>0.9</v>
      </c>
      <c r="Q13" s="11">
        <v>0.9</v>
      </c>
      <c r="R13" s="11">
        <v>0.9</v>
      </c>
      <c r="S13" s="11">
        <v>0.8</v>
      </c>
      <c r="T13" s="11">
        <v>0.9</v>
      </c>
      <c r="U13" s="11">
        <v>0.6</v>
      </c>
      <c r="V13" s="76">
        <v>0.8</v>
      </c>
      <c r="W13" s="76">
        <v>0.7</v>
      </c>
      <c r="X13" s="76">
        <v>0.9</v>
      </c>
      <c r="Y13" s="76">
        <v>0.8</v>
      </c>
      <c r="Z13" s="77">
        <v>1</v>
      </c>
      <c r="AA13" s="76">
        <v>0.7</v>
      </c>
      <c r="AB13" s="76">
        <v>0.8</v>
      </c>
      <c r="AC13" s="76">
        <v>0.9</v>
      </c>
      <c r="AD13" s="76">
        <v>0.6</v>
      </c>
      <c r="AE13" s="76">
        <v>0.7</v>
      </c>
      <c r="AF13" s="77">
        <v>1</v>
      </c>
      <c r="AG13" s="76">
        <v>0.9</v>
      </c>
      <c r="AH13" s="11">
        <f t="shared" si="2"/>
        <v>25</v>
      </c>
      <c r="AI13" s="14">
        <f t="shared" si="3"/>
        <v>0.83103448275862069</v>
      </c>
      <c r="AK13" s="73"/>
    </row>
    <row r="14" spans="2:37" x14ac:dyDescent="0.25">
      <c r="B14" s="72"/>
      <c r="C14" s="11" t="s">
        <v>48</v>
      </c>
      <c r="D14" s="11">
        <v>0.9</v>
      </c>
      <c r="E14" s="11">
        <v>0.6</v>
      </c>
      <c r="F14" s="11">
        <v>0.9</v>
      </c>
      <c r="G14" s="11">
        <v>1</v>
      </c>
      <c r="H14" s="11">
        <v>0.7</v>
      </c>
      <c r="I14" s="11">
        <v>1</v>
      </c>
      <c r="J14" s="11">
        <v>1</v>
      </c>
      <c r="K14" s="11">
        <v>0.9</v>
      </c>
      <c r="L14" s="11">
        <v>0.7</v>
      </c>
      <c r="M14" s="11">
        <v>0.8</v>
      </c>
      <c r="N14" s="11">
        <v>0.8</v>
      </c>
      <c r="O14" s="11">
        <v>0.9</v>
      </c>
      <c r="P14" s="11">
        <v>1</v>
      </c>
      <c r="Q14" s="11">
        <v>0.9</v>
      </c>
      <c r="R14" s="11">
        <v>1</v>
      </c>
      <c r="S14" s="11">
        <v>0.8</v>
      </c>
      <c r="T14" s="11">
        <v>0.9</v>
      </c>
      <c r="U14" s="11">
        <v>0.5</v>
      </c>
      <c r="V14" s="76">
        <v>0.7</v>
      </c>
      <c r="W14" s="76">
        <v>0.7</v>
      </c>
      <c r="X14" s="76">
        <v>0.9</v>
      </c>
      <c r="Y14" s="76">
        <v>0.8</v>
      </c>
      <c r="Z14" s="77">
        <v>1</v>
      </c>
      <c r="AA14" s="76">
        <v>0.7</v>
      </c>
      <c r="AB14" s="77">
        <v>1</v>
      </c>
      <c r="AC14" s="76">
        <v>0.9</v>
      </c>
      <c r="AD14" s="76">
        <v>0.7</v>
      </c>
      <c r="AE14" s="76">
        <v>0.7</v>
      </c>
      <c r="AF14" s="76">
        <v>0.5</v>
      </c>
      <c r="AG14" s="76">
        <v>0.9</v>
      </c>
      <c r="AH14" s="11">
        <f t="shared" si="2"/>
        <v>24.799999999999997</v>
      </c>
      <c r="AI14" s="14">
        <f t="shared" si="3"/>
        <v>0.82413793103448263</v>
      </c>
      <c r="AK14" s="73"/>
    </row>
    <row r="15" spans="2:37" x14ac:dyDescent="0.25">
      <c r="B15" s="72"/>
      <c r="C15" s="11" t="s">
        <v>49</v>
      </c>
      <c r="D15" s="11">
        <v>0.9</v>
      </c>
      <c r="E15" s="11">
        <v>0.8</v>
      </c>
      <c r="F15" s="11">
        <v>1</v>
      </c>
      <c r="G15" s="11">
        <v>0.9</v>
      </c>
      <c r="H15" s="11">
        <v>0.7</v>
      </c>
      <c r="I15" s="11">
        <v>1</v>
      </c>
      <c r="J15" s="11">
        <v>1</v>
      </c>
      <c r="K15" s="11">
        <v>0.9</v>
      </c>
      <c r="L15" s="11">
        <v>0.7</v>
      </c>
      <c r="M15" s="11">
        <v>0.8</v>
      </c>
      <c r="N15" s="11">
        <v>0.8</v>
      </c>
      <c r="O15" s="11">
        <v>0.9</v>
      </c>
      <c r="P15" s="11">
        <v>0.9</v>
      </c>
      <c r="Q15" s="11">
        <v>0.9</v>
      </c>
      <c r="R15" s="11">
        <v>0.9</v>
      </c>
      <c r="S15" s="11">
        <v>0.8</v>
      </c>
      <c r="T15" s="11">
        <v>0.8</v>
      </c>
      <c r="U15" s="11">
        <v>0.7</v>
      </c>
      <c r="V15" s="76">
        <v>0.8</v>
      </c>
      <c r="W15" s="76">
        <v>0.7</v>
      </c>
      <c r="X15" s="76">
        <v>0.9</v>
      </c>
      <c r="Y15" s="76">
        <v>0.8</v>
      </c>
      <c r="Z15" s="77">
        <v>1</v>
      </c>
      <c r="AA15" s="76">
        <v>0.7</v>
      </c>
      <c r="AB15" s="76">
        <v>0.9</v>
      </c>
      <c r="AC15" s="77">
        <v>1</v>
      </c>
      <c r="AD15" s="76">
        <v>0.7</v>
      </c>
      <c r="AE15" s="76">
        <v>0.7</v>
      </c>
      <c r="AF15" s="76">
        <v>0.5</v>
      </c>
      <c r="AG15" s="76">
        <v>0.8</v>
      </c>
      <c r="AH15" s="11">
        <f t="shared" si="2"/>
        <v>24.9</v>
      </c>
      <c r="AI15" s="14">
        <f>AVERAGE(E15:AG15)</f>
        <v>0.82758620689655171</v>
      </c>
      <c r="AK15" s="73"/>
    </row>
    <row r="16" spans="2:37" x14ac:dyDescent="0.25">
      <c r="B16" s="72"/>
      <c r="C16" s="11" t="s">
        <v>50</v>
      </c>
      <c r="D16" s="11">
        <v>1</v>
      </c>
      <c r="E16" s="11">
        <v>0.7</v>
      </c>
      <c r="F16" s="11">
        <v>0.8</v>
      </c>
      <c r="G16" s="11">
        <v>0.8</v>
      </c>
      <c r="H16" s="11">
        <v>0.6</v>
      </c>
      <c r="I16" s="11">
        <v>1</v>
      </c>
      <c r="J16" s="11">
        <v>0.9</v>
      </c>
      <c r="K16" s="11">
        <v>0.8</v>
      </c>
      <c r="L16" s="11">
        <v>0.7</v>
      </c>
      <c r="M16" s="11">
        <v>0.8</v>
      </c>
      <c r="N16" s="11">
        <v>0.9</v>
      </c>
      <c r="O16" s="11">
        <v>0.9</v>
      </c>
      <c r="P16" s="11">
        <v>0.9</v>
      </c>
      <c r="Q16" s="11">
        <v>0.8</v>
      </c>
      <c r="R16" s="11">
        <v>1</v>
      </c>
      <c r="S16" s="11">
        <v>0.9</v>
      </c>
      <c r="T16" s="11">
        <v>0.9</v>
      </c>
      <c r="U16" s="11">
        <v>1</v>
      </c>
      <c r="V16" s="76">
        <v>0.8</v>
      </c>
      <c r="W16" s="76">
        <v>0.9</v>
      </c>
      <c r="X16" s="76">
        <v>0.9</v>
      </c>
      <c r="Y16" s="76">
        <v>0.9</v>
      </c>
      <c r="Z16" s="76">
        <v>0.9</v>
      </c>
      <c r="AA16" s="77">
        <v>1</v>
      </c>
      <c r="AB16" s="76">
        <v>0.8</v>
      </c>
      <c r="AC16" s="77">
        <v>1</v>
      </c>
      <c r="AD16" s="76">
        <v>0.7</v>
      </c>
      <c r="AE16" s="76">
        <v>0.9</v>
      </c>
      <c r="AF16" s="76">
        <v>0.5</v>
      </c>
      <c r="AG16" s="76">
        <v>0.9</v>
      </c>
      <c r="AH16" s="11">
        <f t="shared" si="2"/>
        <v>25.599999999999994</v>
      </c>
      <c r="AI16" s="14">
        <f t="shared" ref="AI16:AI19" si="4">AVERAGE(E16:AG16)</f>
        <v>0.84827586206896533</v>
      </c>
      <c r="AK16" s="73"/>
    </row>
    <row r="17" spans="2:37" x14ac:dyDescent="0.25">
      <c r="B17" s="72"/>
      <c r="C17" s="11" t="s">
        <v>51</v>
      </c>
      <c r="D17" s="11">
        <v>1</v>
      </c>
      <c r="E17" s="11">
        <v>1</v>
      </c>
      <c r="F17" s="11">
        <v>0.8</v>
      </c>
      <c r="G17" s="11">
        <v>0.8</v>
      </c>
      <c r="H17" s="11">
        <v>0.8</v>
      </c>
      <c r="I17" s="11">
        <v>1</v>
      </c>
      <c r="J17" s="11">
        <v>0.9</v>
      </c>
      <c r="K17" s="11">
        <v>0.8</v>
      </c>
      <c r="L17" s="11">
        <v>0.7</v>
      </c>
      <c r="M17" s="11">
        <v>0.9</v>
      </c>
      <c r="N17" s="11">
        <v>0.9</v>
      </c>
      <c r="O17" s="11">
        <v>0.9</v>
      </c>
      <c r="P17" s="11">
        <v>0.9</v>
      </c>
      <c r="Q17" s="11">
        <v>0.8</v>
      </c>
      <c r="R17" s="11">
        <v>0.9</v>
      </c>
      <c r="S17" s="11">
        <v>0.8</v>
      </c>
      <c r="T17" s="11">
        <v>0.9</v>
      </c>
      <c r="U17" s="11">
        <v>0.7</v>
      </c>
      <c r="V17" s="76">
        <v>0.8</v>
      </c>
      <c r="W17" s="76">
        <v>0.9</v>
      </c>
      <c r="X17" s="76">
        <v>0.7</v>
      </c>
      <c r="Y17" s="76">
        <v>0.8</v>
      </c>
      <c r="Z17" s="76">
        <v>0.7</v>
      </c>
      <c r="AA17" s="76">
        <v>0.9</v>
      </c>
      <c r="AB17" s="77">
        <v>1</v>
      </c>
      <c r="AC17" s="77">
        <v>1</v>
      </c>
      <c r="AD17" s="76">
        <v>0.7</v>
      </c>
      <c r="AE17" s="77">
        <v>1</v>
      </c>
      <c r="AF17" s="76">
        <v>0.5</v>
      </c>
      <c r="AG17" s="76">
        <v>0.9</v>
      </c>
      <c r="AH17" s="11">
        <f t="shared" si="2"/>
        <v>25.399999999999995</v>
      </c>
      <c r="AI17" s="14">
        <f t="shared" si="4"/>
        <v>0.84137931034482749</v>
      </c>
      <c r="AK17" s="73"/>
    </row>
    <row r="18" spans="2:37" x14ac:dyDescent="0.25">
      <c r="B18" s="72"/>
      <c r="C18" s="11" t="s">
        <v>52</v>
      </c>
      <c r="D18" s="11">
        <v>1</v>
      </c>
      <c r="E18" s="11">
        <v>0.8</v>
      </c>
      <c r="F18" s="11">
        <v>0.8</v>
      </c>
      <c r="G18" s="11">
        <v>1</v>
      </c>
      <c r="H18" s="11">
        <v>0.8</v>
      </c>
      <c r="I18" s="11">
        <v>1</v>
      </c>
      <c r="J18" s="11">
        <v>0.9</v>
      </c>
      <c r="K18" s="11">
        <v>0.9</v>
      </c>
      <c r="L18" s="11">
        <v>0.7</v>
      </c>
      <c r="M18" s="11">
        <v>0.9</v>
      </c>
      <c r="N18" s="11">
        <v>0.9</v>
      </c>
      <c r="O18" s="11">
        <v>1</v>
      </c>
      <c r="P18" s="11">
        <v>1</v>
      </c>
      <c r="Q18" s="11">
        <v>0.8</v>
      </c>
      <c r="R18" s="11">
        <v>0.9</v>
      </c>
      <c r="S18" s="11">
        <v>1</v>
      </c>
      <c r="T18" s="11">
        <v>1</v>
      </c>
      <c r="U18" s="11">
        <v>0.9</v>
      </c>
      <c r="V18" s="76">
        <v>0.8</v>
      </c>
      <c r="W18" s="76">
        <v>0.9</v>
      </c>
      <c r="X18" s="76">
        <v>0.7</v>
      </c>
      <c r="Y18" s="76">
        <v>0.7</v>
      </c>
      <c r="Z18" s="76">
        <v>0.8</v>
      </c>
      <c r="AA18" s="76">
        <v>0.8</v>
      </c>
      <c r="AB18" s="76">
        <v>0.9</v>
      </c>
      <c r="AC18" s="77">
        <v>1</v>
      </c>
      <c r="AD18" s="76">
        <v>0.7</v>
      </c>
      <c r="AE18" s="77">
        <v>1</v>
      </c>
      <c r="AF18" s="76">
        <v>0.5</v>
      </c>
      <c r="AG18" s="77">
        <v>1</v>
      </c>
      <c r="AH18" s="11">
        <f t="shared" si="2"/>
        <v>26.099999999999998</v>
      </c>
      <c r="AI18" s="14">
        <f t="shared" si="4"/>
        <v>0.8655172413793103</v>
      </c>
      <c r="AK18" s="73"/>
    </row>
    <row r="19" spans="2:37" x14ac:dyDescent="0.25">
      <c r="B19" s="72"/>
      <c r="C19" s="11" t="s">
        <v>53</v>
      </c>
      <c r="D19" s="11">
        <v>1</v>
      </c>
      <c r="E19" s="11">
        <v>0.8</v>
      </c>
      <c r="F19" s="11">
        <v>0.8</v>
      </c>
      <c r="G19" s="11">
        <v>1</v>
      </c>
      <c r="H19" s="11">
        <v>1</v>
      </c>
      <c r="I19" s="11">
        <v>1</v>
      </c>
      <c r="J19" s="11">
        <v>0.9</v>
      </c>
      <c r="K19" s="11">
        <v>0.9</v>
      </c>
      <c r="L19" s="11">
        <v>0.7</v>
      </c>
      <c r="M19" s="11">
        <v>0.9</v>
      </c>
      <c r="N19" s="11">
        <v>0.9</v>
      </c>
      <c r="O19" s="11">
        <v>1</v>
      </c>
      <c r="P19" s="11">
        <v>1</v>
      </c>
      <c r="Q19" s="11">
        <v>0.8</v>
      </c>
      <c r="R19" s="11">
        <v>1</v>
      </c>
      <c r="S19" s="11">
        <v>1</v>
      </c>
      <c r="T19" s="11">
        <v>1</v>
      </c>
      <c r="U19" s="11">
        <v>0.8</v>
      </c>
      <c r="V19" s="76">
        <v>0.7</v>
      </c>
      <c r="W19" s="76">
        <v>0.9</v>
      </c>
      <c r="X19" s="77">
        <v>1</v>
      </c>
      <c r="Y19" s="76">
        <v>0.9</v>
      </c>
      <c r="Z19" s="76">
        <v>0.7</v>
      </c>
      <c r="AA19" s="77">
        <v>1</v>
      </c>
      <c r="AB19" s="76">
        <v>0.9</v>
      </c>
      <c r="AC19" s="77">
        <v>1</v>
      </c>
      <c r="AD19" s="76">
        <v>0.8</v>
      </c>
      <c r="AE19" s="77">
        <v>1</v>
      </c>
      <c r="AF19" s="76">
        <v>0.5</v>
      </c>
      <c r="AG19" s="77">
        <v>1</v>
      </c>
      <c r="AH19" s="11">
        <f t="shared" si="2"/>
        <v>26.899999999999995</v>
      </c>
      <c r="AI19" s="14">
        <f t="shared" si="4"/>
        <v>0.89310344827586197</v>
      </c>
      <c r="AK19" s="73"/>
    </row>
    <row r="20" spans="2:37" x14ac:dyDescent="0.25">
      <c r="B20" s="72"/>
      <c r="AK20" s="73"/>
    </row>
    <row r="21" spans="2:37" x14ac:dyDescent="0.25">
      <c r="B21" s="72"/>
      <c r="AK21" s="73"/>
    </row>
    <row r="22" spans="2:37" x14ac:dyDescent="0.25">
      <c r="B22" s="72"/>
      <c r="AK22" s="73"/>
    </row>
    <row r="23" spans="2:37" ht="15.75" thickBot="1" x14ac:dyDescent="0.3">
      <c r="B23" s="78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80"/>
    </row>
    <row r="25" spans="2:37" ht="15.75" thickBot="1" x14ac:dyDescent="0.3"/>
    <row r="26" spans="2:37" x14ac:dyDescent="0.25">
      <c r="B26" s="69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1"/>
    </row>
    <row r="27" spans="2:37" x14ac:dyDescent="0.25">
      <c r="B27" s="72"/>
      <c r="F27" s="81" t="s">
        <v>54</v>
      </c>
      <c r="G27" s="81"/>
      <c r="H27" s="81"/>
      <c r="I27" s="81"/>
      <c r="J27" s="81"/>
      <c r="P27" s="73"/>
    </row>
    <row r="28" spans="2:37" x14ac:dyDescent="0.25">
      <c r="B28" s="72"/>
      <c r="P28" s="73"/>
    </row>
    <row r="29" spans="2:37" x14ac:dyDescent="0.25">
      <c r="B29" s="72"/>
      <c r="C29" s="62" t="s">
        <v>55</v>
      </c>
      <c r="D29" s="82" t="s">
        <v>56</v>
      </c>
      <c r="E29" s="83"/>
      <c r="F29" s="83"/>
      <c r="G29" s="83"/>
      <c r="H29" s="83"/>
      <c r="I29" s="83"/>
      <c r="J29" s="83"/>
      <c r="K29" s="83"/>
      <c r="L29" s="84"/>
      <c r="M29" s="85" t="s">
        <v>57</v>
      </c>
      <c r="N29" s="85" t="s">
        <v>58</v>
      </c>
      <c r="P29" s="73"/>
    </row>
    <row r="30" spans="2:37" x14ac:dyDescent="0.25">
      <c r="B30" s="72"/>
      <c r="C30" s="86"/>
      <c r="D30" s="48" t="s">
        <v>59</v>
      </c>
      <c r="E30" s="48" t="s">
        <v>60</v>
      </c>
      <c r="F30" s="48" t="s">
        <v>61</v>
      </c>
      <c r="G30" s="48" t="s">
        <v>62</v>
      </c>
      <c r="H30" s="48" t="s">
        <v>63</v>
      </c>
      <c r="I30" s="48" t="s">
        <v>64</v>
      </c>
      <c r="J30" s="48" t="s">
        <v>65</v>
      </c>
      <c r="K30" s="48" t="s">
        <v>66</v>
      </c>
      <c r="L30" s="48" t="s">
        <v>67</v>
      </c>
      <c r="M30" s="87"/>
      <c r="N30" s="87"/>
      <c r="P30" s="73"/>
    </row>
    <row r="31" spans="2:37" x14ac:dyDescent="0.25">
      <c r="B31" s="72"/>
      <c r="C31" s="11" t="s">
        <v>43</v>
      </c>
      <c r="D31" s="14">
        <v>33.041666666666664</v>
      </c>
      <c r="E31" s="14">
        <v>35.571666666666701</v>
      </c>
      <c r="F31" s="88">
        <v>39.745666666666665</v>
      </c>
      <c r="G31" s="14">
        <v>30.536333333333332</v>
      </c>
      <c r="H31" s="14">
        <v>33.491333333333337</v>
      </c>
      <c r="I31" s="14">
        <v>37.50333333333333</v>
      </c>
      <c r="J31" s="88">
        <v>27.4903333333333</v>
      </c>
      <c r="K31" s="14">
        <v>32.171666666666667</v>
      </c>
      <c r="L31" s="14">
        <v>35.097999999999999</v>
      </c>
      <c r="M31" s="89">
        <f>F31</f>
        <v>39.745666666666665</v>
      </c>
      <c r="N31" s="90">
        <f>J31</f>
        <v>27.4903333333333</v>
      </c>
      <c r="P31" s="73"/>
    </row>
    <row r="32" spans="2:37" x14ac:dyDescent="0.25">
      <c r="B32" s="72"/>
      <c r="C32" s="11" t="s">
        <v>44</v>
      </c>
      <c r="D32" s="14">
        <v>5.5</v>
      </c>
      <c r="E32" s="11">
        <v>5.37</v>
      </c>
      <c r="F32" s="11">
        <v>5.27</v>
      </c>
      <c r="G32" s="91">
        <v>5.6</v>
      </c>
      <c r="H32" s="14">
        <v>5.3</v>
      </c>
      <c r="I32" s="91">
        <v>5.0999999999999996</v>
      </c>
      <c r="J32" s="11">
        <v>5.47</v>
      </c>
      <c r="K32" s="14">
        <v>5.3</v>
      </c>
      <c r="L32" s="11">
        <v>5.17</v>
      </c>
      <c r="M32" s="89">
        <v>5.6</v>
      </c>
      <c r="N32" s="90">
        <f>I32</f>
        <v>5.0999999999999996</v>
      </c>
      <c r="P32" s="73"/>
    </row>
    <row r="33" spans="2:26" x14ac:dyDescent="0.25">
      <c r="B33" s="72"/>
      <c r="C33" s="11" t="s">
        <v>45</v>
      </c>
      <c r="D33" s="92">
        <v>1.0900000000000001</v>
      </c>
      <c r="E33" s="11">
        <v>1.26</v>
      </c>
      <c r="F33" s="11">
        <v>1.41</v>
      </c>
      <c r="G33" s="14">
        <v>1.2</v>
      </c>
      <c r="H33" s="11">
        <v>1.32</v>
      </c>
      <c r="I33" s="11">
        <v>1.53</v>
      </c>
      <c r="J33" s="11">
        <v>1.17</v>
      </c>
      <c r="K33" s="11">
        <v>1.38</v>
      </c>
      <c r="L33" s="92">
        <v>1.91</v>
      </c>
      <c r="M33" s="93">
        <v>1.91</v>
      </c>
      <c r="N33" s="94">
        <v>1.0900000000000001</v>
      </c>
      <c r="P33" s="73"/>
    </row>
    <row r="34" spans="2:26" x14ac:dyDescent="0.25">
      <c r="B34" s="72"/>
      <c r="C34" s="11" t="s">
        <v>46</v>
      </c>
      <c r="D34" s="95">
        <v>0.98</v>
      </c>
      <c r="E34" s="11">
        <v>0.86</v>
      </c>
      <c r="F34" s="11">
        <v>0.69</v>
      </c>
      <c r="G34" s="11">
        <v>0.61</v>
      </c>
      <c r="H34" s="14">
        <v>0.9</v>
      </c>
      <c r="I34" s="11">
        <v>0.59</v>
      </c>
      <c r="J34" s="11">
        <v>0.66</v>
      </c>
      <c r="K34" s="11">
        <v>0.53</v>
      </c>
      <c r="L34" s="95">
        <v>0.51</v>
      </c>
      <c r="M34" s="93">
        <v>0.98</v>
      </c>
      <c r="N34" s="94">
        <v>0.51</v>
      </c>
      <c r="P34" s="73"/>
    </row>
    <row r="35" spans="2:26" x14ac:dyDescent="0.25">
      <c r="B35" s="72"/>
      <c r="C35" s="11" t="s">
        <v>47</v>
      </c>
      <c r="D35" s="96">
        <v>27.84</v>
      </c>
      <c r="E35" s="11">
        <v>27.93</v>
      </c>
      <c r="F35" s="11">
        <v>28.87</v>
      </c>
      <c r="G35" s="14">
        <v>30.1</v>
      </c>
      <c r="H35" s="11">
        <v>30.03</v>
      </c>
      <c r="I35" s="11">
        <v>29.96</v>
      </c>
      <c r="J35" s="96">
        <v>30.39</v>
      </c>
      <c r="K35" s="11">
        <v>30.11</v>
      </c>
      <c r="L35" s="11">
        <v>29.98</v>
      </c>
      <c r="M35" s="93">
        <v>30.39</v>
      </c>
      <c r="N35" s="94">
        <v>27.84</v>
      </c>
      <c r="P35" s="73"/>
    </row>
    <row r="36" spans="2:26" x14ac:dyDescent="0.25">
      <c r="B36" s="72"/>
      <c r="C36" s="11" t="s">
        <v>48</v>
      </c>
      <c r="D36" s="97">
        <v>4.6500000000000004</v>
      </c>
      <c r="E36" s="11">
        <v>3.98</v>
      </c>
      <c r="F36" s="11">
        <v>3.16</v>
      </c>
      <c r="G36" s="11">
        <v>3.08</v>
      </c>
      <c r="H36" s="14">
        <v>3.4</v>
      </c>
      <c r="I36" s="11">
        <v>3.12</v>
      </c>
      <c r="J36" s="11">
        <v>3.75</v>
      </c>
      <c r="K36" s="97">
        <v>2.85</v>
      </c>
      <c r="L36" s="14">
        <v>3.1</v>
      </c>
      <c r="M36" s="93">
        <v>4.6500000000000004</v>
      </c>
      <c r="N36" s="94">
        <v>2.85</v>
      </c>
      <c r="P36" s="73"/>
    </row>
    <row r="37" spans="2:26" x14ac:dyDescent="0.25">
      <c r="B37" s="72"/>
      <c r="C37" s="11" t="s">
        <v>49</v>
      </c>
      <c r="D37" s="11">
        <v>30.36</v>
      </c>
      <c r="E37" s="11">
        <v>29.94</v>
      </c>
      <c r="F37" s="98">
        <v>25.71</v>
      </c>
      <c r="G37" s="11">
        <v>30.47</v>
      </c>
      <c r="H37" s="11">
        <v>31.57</v>
      </c>
      <c r="I37" s="11">
        <v>30.58</v>
      </c>
      <c r="J37" s="11">
        <v>30.56</v>
      </c>
      <c r="K37" s="11">
        <v>30.34</v>
      </c>
      <c r="L37" s="98">
        <v>30.94</v>
      </c>
      <c r="M37" s="93">
        <v>30.94</v>
      </c>
      <c r="N37" s="94">
        <v>25.71</v>
      </c>
      <c r="P37" s="73"/>
    </row>
    <row r="38" spans="2:26" x14ac:dyDescent="0.25">
      <c r="B38" s="72"/>
      <c r="C38" s="11" t="s">
        <v>50</v>
      </c>
      <c r="D38" s="14">
        <v>3.47</v>
      </c>
      <c r="E38" s="99">
        <v>2.9</v>
      </c>
      <c r="F38" s="14">
        <v>2.9</v>
      </c>
      <c r="G38" s="14">
        <v>3.77</v>
      </c>
      <c r="H38" s="14">
        <v>3.93</v>
      </c>
      <c r="I38" s="14">
        <v>3.8</v>
      </c>
      <c r="J38" s="99">
        <v>4.07</v>
      </c>
      <c r="K38" s="14">
        <v>4</v>
      </c>
      <c r="L38" s="14">
        <v>3.87</v>
      </c>
      <c r="M38" s="89">
        <v>4.07</v>
      </c>
      <c r="N38" s="90">
        <v>2.9</v>
      </c>
      <c r="P38" s="73"/>
    </row>
    <row r="39" spans="2:26" x14ac:dyDescent="0.25">
      <c r="B39" s="72"/>
      <c r="C39" s="11" t="s">
        <v>51</v>
      </c>
      <c r="D39" s="99">
        <v>3.63</v>
      </c>
      <c r="E39" s="14">
        <v>3.03</v>
      </c>
      <c r="F39" s="14">
        <v>3.03</v>
      </c>
      <c r="G39" s="14">
        <v>3.4</v>
      </c>
      <c r="H39" s="14">
        <v>3.57</v>
      </c>
      <c r="I39" s="99">
        <v>3.03</v>
      </c>
      <c r="J39" s="14">
        <v>3.5</v>
      </c>
      <c r="K39" s="14">
        <v>3.57</v>
      </c>
      <c r="L39" s="14">
        <v>3.47</v>
      </c>
      <c r="M39" s="89">
        <v>3.63</v>
      </c>
      <c r="N39" s="90">
        <v>3.03</v>
      </c>
      <c r="P39" s="73"/>
    </row>
    <row r="40" spans="2:26" x14ac:dyDescent="0.25">
      <c r="B40" s="72"/>
      <c r="C40" s="11" t="s">
        <v>52</v>
      </c>
      <c r="D40" s="100">
        <v>3.7</v>
      </c>
      <c r="E40" s="14">
        <v>3.27</v>
      </c>
      <c r="F40" s="14">
        <v>3.37</v>
      </c>
      <c r="G40" s="14">
        <v>3.33</v>
      </c>
      <c r="H40" s="14">
        <v>3.7</v>
      </c>
      <c r="I40" s="14">
        <v>3.3</v>
      </c>
      <c r="J40" s="100">
        <v>3.2</v>
      </c>
      <c r="K40" s="14">
        <v>3.37</v>
      </c>
      <c r="L40" s="14">
        <v>3.5</v>
      </c>
      <c r="M40" s="89">
        <v>3.7</v>
      </c>
      <c r="N40" s="90">
        <v>3.2</v>
      </c>
      <c r="P40" s="73"/>
      <c r="R40" s="34"/>
      <c r="S40" s="34"/>
      <c r="T40" s="34"/>
      <c r="U40" s="34"/>
      <c r="V40" s="34"/>
      <c r="W40" s="34"/>
      <c r="X40" s="34"/>
      <c r="Y40" s="34"/>
      <c r="Z40" s="34"/>
    </row>
    <row r="41" spans="2:26" x14ac:dyDescent="0.25">
      <c r="B41" s="72"/>
      <c r="C41" s="11" t="s">
        <v>53</v>
      </c>
      <c r="D41" s="101">
        <v>3.57</v>
      </c>
      <c r="E41" s="14">
        <v>3.63</v>
      </c>
      <c r="F41" s="14">
        <v>3.6</v>
      </c>
      <c r="G41" s="14">
        <v>3.63</v>
      </c>
      <c r="H41" s="14">
        <v>3.9</v>
      </c>
      <c r="I41" s="14">
        <v>3.73</v>
      </c>
      <c r="J41" s="101">
        <v>4.0999999999999996</v>
      </c>
      <c r="K41" s="14">
        <v>3.67</v>
      </c>
      <c r="L41" s="14">
        <v>3.7</v>
      </c>
      <c r="M41" s="89">
        <v>4.0999999999999996</v>
      </c>
      <c r="N41" s="90">
        <v>3.57</v>
      </c>
      <c r="P41" s="73"/>
    </row>
    <row r="42" spans="2:26" x14ac:dyDescent="0.25">
      <c r="B42" s="72"/>
      <c r="C42" s="102" t="s">
        <v>5</v>
      </c>
      <c r="D42" s="14">
        <f>SUM(D31:D41)</f>
        <v>117.83166666666666</v>
      </c>
      <c r="E42" s="14">
        <f t="shared" ref="E42:L42" si="5">SUM(E31:E41)</f>
        <v>117.7416666666667</v>
      </c>
      <c r="F42" s="14">
        <f t="shared" si="5"/>
        <v>117.75566666666666</v>
      </c>
      <c r="G42" s="14">
        <f t="shared" si="5"/>
        <v>115.72633333333333</v>
      </c>
      <c r="H42" s="14">
        <f t="shared" si="5"/>
        <v>121.11133333333335</v>
      </c>
      <c r="I42" s="14">
        <f t="shared" si="5"/>
        <v>122.24333333333334</v>
      </c>
      <c r="J42" s="14">
        <f t="shared" si="5"/>
        <v>114.36033333333329</v>
      </c>
      <c r="K42" s="14">
        <f t="shared" si="5"/>
        <v>117.29166666666667</v>
      </c>
      <c r="L42" s="14">
        <f t="shared" si="5"/>
        <v>121.24799999999999</v>
      </c>
      <c r="P42" s="73"/>
    </row>
    <row r="43" spans="2:26" x14ac:dyDescent="0.25">
      <c r="B43" s="72"/>
      <c r="P43" s="73"/>
    </row>
    <row r="44" spans="2:26" ht="15.75" thickBot="1" x14ac:dyDescent="0.3">
      <c r="B44" s="78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80"/>
    </row>
    <row r="46" spans="2:26" ht="15.75" thickBot="1" x14ac:dyDescent="0.3"/>
    <row r="47" spans="2:26" x14ac:dyDescent="0.25">
      <c r="B47" s="69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1"/>
    </row>
    <row r="48" spans="2:26" x14ac:dyDescent="0.25">
      <c r="B48" s="72"/>
      <c r="C48" s="61" t="s">
        <v>55</v>
      </c>
      <c r="D48" s="103" t="s">
        <v>68</v>
      </c>
      <c r="E48" s="103" t="s">
        <v>69</v>
      </c>
      <c r="F48" s="104" t="s">
        <v>59</v>
      </c>
      <c r="G48" s="105"/>
      <c r="H48" s="106" t="s">
        <v>60</v>
      </c>
      <c r="I48" s="107"/>
      <c r="J48" s="106" t="s">
        <v>61</v>
      </c>
      <c r="K48" s="107"/>
      <c r="L48" s="106" t="s">
        <v>62</v>
      </c>
      <c r="M48" s="107"/>
      <c r="N48" s="106" t="s">
        <v>63</v>
      </c>
      <c r="O48" s="107"/>
      <c r="P48" s="106" t="s">
        <v>64</v>
      </c>
      <c r="Q48" s="107"/>
      <c r="R48" s="106" t="s">
        <v>65</v>
      </c>
      <c r="S48" s="107"/>
      <c r="T48" s="106" t="s">
        <v>66</v>
      </c>
      <c r="U48" s="107"/>
      <c r="V48" s="106" t="s">
        <v>67</v>
      </c>
      <c r="W48" s="107"/>
      <c r="Y48" s="73"/>
    </row>
    <row r="49" spans="2:25" ht="30" x14ac:dyDescent="0.25">
      <c r="B49" s="72"/>
      <c r="C49" s="61"/>
      <c r="D49" s="103"/>
      <c r="E49" s="103"/>
      <c r="F49" s="108" t="s">
        <v>70</v>
      </c>
      <c r="G49" s="108" t="s">
        <v>71</v>
      </c>
      <c r="H49" s="109" t="s">
        <v>70</v>
      </c>
      <c r="I49" s="109" t="s">
        <v>71</v>
      </c>
      <c r="J49" s="109" t="s">
        <v>70</v>
      </c>
      <c r="K49" s="109" t="s">
        <v>71</v>
      </c>
      <c r="L49" s="109" t="s">
        <v>70</v>
      </c>
      <c r="M49" s="109" t="s">
        <v>71</v>
      </c>
      <c r="N49" s="109" t="s">
        <v>70</v>
      </c>
      <c r="O49" s="109" t="s">
        <v>71</v>
      </c>
      <c r="P49" s="109" t="s">
        <v>70</v>
      </c>
      <c r="Q49" s="109" t="s">
        <v>71</v>
      </c>
      <c r="R49" s="109" t="s">
        <v>70</v>
      </c>
      <c r="S49" s="109" t="s">
        <v>71</v>
      </c>
      <c r="T49" s="109" t="s">
        <v>70</v>
      </c>
      <c r="U49" s="109" t="s">
        <v>71</v>
      </c>
      <c r="V49" s="109" t="s">
        <v>70</v>
      </c>
      <c r="W49" s="109" t="s">
        <v>71</v>
      </c>
      <c r="Y49" s="73"/>
    </row>
    <row r="50" spans="2:25" x14ac:dyDescent="0.25">
      <c r="B50" s="72"/>
      <c r="C50" s="11" t="s">
        <v>43</v>
      </c>
      <c r="D50" s="76">
        <v>0.85517241379310405</v>
      </c>
      <c r="E50" s="110">
        <f>D50/D61</f>
        <v>0.144186046511628</v>
      </c>
      <c r="F50" s="14">
        <f>(D31-N31)/(M31-N31)</f>
        <v>0.45297285535549281</v>
      </c>
      <c r="G50" s="14">
        <f t="shared" ref="G50:G60" si="6">E50*F50</f>
        <v>6.5312365190792032E-2</v>
      </c>
      <c r="H50" s="14">
        <f>(E31-N31)/(M31-N31)</f>
        <v>0.65941358864168365</v>
      </c>
      <c r="I50" s="14">
        <f>E50*H50</f>
        <v>9.5078238362289333E-2</v>
      </c>
      <c r="J50" s="14">
        <f t="shared" ref="J50:J59" si="7">(F31-N31)/(M31-N31)</f>
        <v>1</v>
      </c>
      <c r="K50" s="14">
        <f t="shared" ref="K50:K59" si="8">E50*J50</f>
        <v>0.144186046511628</v>
      </c>
      <c r="L50" s="14">
        <f t="shared" ref="L50" si="9">(G31-N31)/(M31-N31)</f>
        <v>0.24854485122123893</v>
      </c>
      <c r="M50" s="14">
        <f t="shared" ref="M50:M60" si="10">E50*L50</f>
        <v>3.583669947841122E-2</v>
      </c>
      <c r="N50" s="14">
        <f t="shared" ref="N50:N60" si="11">(H31-N31)/(M31-N31)</f>
        <v>0.48966436381439549</v>
      </c>
      <c r="O50" s="14">
        <f t="shared" ref="O50:O60" si="12">E50*N50</f>
        <v>7.0602768736029164E-2</v>
      </c>
      <c r="P50" s="14">
        <f t="shared" ref="P50:P60" si="13">(I31-N31)/(M31-N31)</f>
        <v>0.8170320404721757</v>
      </c>
      <c r="Q50" s="14">
        <f t="shared" ref="Q50:Q60" si="14">E50*P50</f>
        <v>0.11780461978901145</v>
      </c>
      <c r="R50" s="14">
        <f>(J31-N31)/(M31-N31)</f>
        <v>0</v>
      </c>
      <c r="S50" s="111">
        <f t="shared" ref="S50:S60" si="15">E50*R50</f>
        <v>0</v>
      </c>
      <c r="T50" s="14">
        <f t="shared" ref="T50:T60" si="16">(K31-N31)/(M31-N31)</f>
        <v>0.38198335418593438</v>
      </c>
      <c r="U50" s="14">
        <f>E50*T50</f>
        <v>5.5076669673320804E-2</v>
      </c>
      <c r="V50" s="14">
        <f t="shared" ref="V50:V60" si="17">(L31-N31)/(M31-N31)</f>
        <v>0.62076374911603216</v>
      </c>
      <c r="W50" s="111">
        <f t="shared" ref="W50:W60" si="18">E50*V50</f>
        <v>8.9505470802776793E-2</v>
      </c>
      <c r="Y50" s="73"/>
    </row>
    <row r="51" spans="2:25" x14ac:dyDescent="0.25">
      <c r="B51" s="72"/>
      <c r="C51" s="11" t="s">
        <v>44</v>
      </c>
      <c r="D51" s="76">
        <v>0.83103448275862057</v>
      </c>
      <c r="E51" s="11">
        <f>D51/D61</f>
        <v>0.14011627906976742</v>
      </c>
      <c r="F51" s="14">
        <f>(D32-N32)/(M32-N32)</f>
        <v>0.80000000000000071</v>
      </c>
      <c r="G51" s="14">
        <f>E51*F51</f>
        <v>0.11209302325581404</v>
      </c>
      <c r="H51" s="14">
        <f>(E32-N32)/(M32-N32)</f>
        <v>0.54000000000000092</v>
      </c>
      <c r="I51" s="14">
        <f>E51*H51</f>
        <v>7.5662790697674537E-2</v>
      </c>
      <c r="J51" s="14">
        <f>(F32-N32)/(M32-N32)</f>
        <v>0.33999999999999986</v>
      </c>
      <c r="K51" s="14">
        <f t="shared" si="8"/>
        <v>4.7639534883720906E-2</v>
      </c>
      <c r="L51" s="14">
        <f>(G32-N32)/(M32-N32)</f>
        <v>1</v>
      </c>
      <c r="M51" s="14">
        <f t="shared" si="10"/>
        <v>0.14011627906976742</v>
      </c>
      <c r="N51" s="14">
        <f t="shared" si="11"/>
        <v>0.40000000000000036</v>
      </c>
      <c r="O51" s="14">
        <f t="shared" si="12"/>
        <v>5.6046511627907018E-2</v>
      </c>
      <c r="P51" s="14">
        <f t="shared" si="13"/>
        <v>0</v>
      </c>
      <c r="Q51" s="14">
        <f t="shared" si="14"/>
        <v>0</v>
      </c>
      <c r="R51" s="14">
        <f t="shared" ref="R51:R60" si="19">(J32-N32)/(M32-N32)</f>
        <v>0.74000000000000021</v>
      </c>
      <c r="S51" s="111">
        <f t="shared" si="15"/>
        <v>0.10368604651162792</v>
      </c>
      <c r="T51" s="14">
        <f t="shared" si="16"/>
        <v>0.40000000000000036</v>
      </c>
      <c r="U51" s="14">
        <f t="shared" ref="U51:U60" si="20">E51*T51</f>
        <v>5.6046511627907018E-2</v>
      </c>
      <c r="V51" s="14">
        <f t="shared" si="17"/>
        <v>0.14000000000000057</v>
      </c>
      <c r="W51" s="111">
        <f t="shared" si="18"/>
        <v>1.9616279069767519E-2</v>
      </c>
      <c r="Y51" s="73"/>
    </row>
    <row r="52" spans="2:25" x14ac:dyDescent="0.25">
      <c r="B52" s="72"/>
      <c r="C52" s="11" t="s">
        <v>45</v>
      </c>
      <c r="D52" s="76">
        <v>0.88620689655172402</v>
      </c>
      <c r="E52" s="11">
        <f>D52/D61</f>
        <v>0.14941860465116277</v>
      </c>
      <c r="F52" s="14">
        <f>(D33-I33)/(D33-I33)</f>
        <v>1</v>
      </c>
      <c r="G52" s="14">
        <f t="shared" si="6"/>
        <v>0.14941860465116277</v>
      </c>
      <c r="H52" s="14">
        <f t="shared" ref="H52:H59" si="21">(E33-N33)/(M33-N33)</f>
        <v>0.20731707317073167</v>
      </c>
      <c r="I52" s="14">
        <f t="shared" ref="I52:I60" si="22">E52*H52</f>
        <v>3.0977027793533739E-2</v>
      </c>
      <c r="J52" s="14">
        <f t="shared" si="7"/>
        <v>0.39024390243902429</v>
      </c>
      <c r="K52" s="14">
        <f t="shared" si="8"/>
        <v>5.8309699376063506E-2</v>
      </c>
      <c r="L52" s="14">
        <f t="shared" ref="L52:L60" si="23">(G33-N33)/(M33-N33)</f>
        <v>0.1341463414634145</v>
      </c>
      <c r="M52" s="14">
        <f t="shared" si="10"/>
        <v>2.0043959160521815E-2</v>
      </c>
      <c r="N52" s="14">
        <f t="shared" si="11"/>
        <v>0.28048780487804881</v>
      </c>
      <c r="O52" s="14">
        <f t="shared" si="12"/>
        <v>4.1910096426545661E-2</v>
      </c>
      <c r="P52" s="14">
        <f t="shared" si="13"/>
        <v>0.53658536585365857</v>
      </c>
      <c r="Q52" s="14">
        <f t="shared" si="14"/>
        <v>8.0175836642087342E-2</v>
      </c>
      <c r="R52" s="14">
        <f t="shared" si="19"/>
        <v>9.7560975609755934E-2</v>
      </c>
      <c r="S52" s="111">
        <f t="shared" si="15"/>
        <v>1.4577424844015856E-2</v>
      </c>
      <c r="T52" s="14">
        <f t="shared" si="16"/>
        <v>0.35365853658536567</v>
      </c>
      <c r="U52" s="14">
        <f t="shared" si="20"/>
        <v>5.2843165059557537E-2</v>
      </c>
      <c r="V52" s="14">
        <f>(L33-N33)/(M33-N33)</f>
        <v>1</v>
      </c>
      <c r="W52" s="111">
        <f t="shared" si="18"/>
        <v>0.14941860465116277</v>
      </c>
      <c r="Y52" s="73"/>
    </row>
    <row r="53" spans="2:25" x14ac:dyDescent="0.25">
      <c r="B53" s="72"/>
      <c r="C53" s="11" t="s">
        <v>46</v>
      </c>
      <c r="D53" s="76">
        <v>0.87586206896551733</v>
      </c>
      <c r="E53" s="11">
        <f>D53/D61</f>
        <v>0.14767441860465116</v>
      </c>
      <c r="F53" s="14">
        <f>(D34-K34)/(E34-K34)</f>
        <v>1.3636363636363638</v>
      </c>
      <c r="G53" s="14">
        <f t="shared" si="6"/>
        <v>0.20137420718816071</v>
      </c>
      <c r="H53" s="14">
        <f t="shared" si="21"/>
        <v>0.74468085106382975</v>
      </c>
      <c r="I53" s="14">
        <f t="shared" si="22"/>
        <v>0.10997031172686789</v>
      </c>
      <c r="J53" s="14">
        <f t="shared" si="7"/>
        <v>0.38297872340425521</v>
      </c>
      <c r="K53" s="14">
        <f t="shared" si="8"/>
        <v>5.6556160316674896E-2</v>
      </c>
      <c r="L53" s="14">
        <f t="shared" si="23"/>
        <v>0.21276595744680848</v>
      </c>
      <c r="M53" s="14">
        <f t="shared" si="10"/>
        <v>3.1420089064819391E-2</v>
      </c>
      <c r="N53" s="14">
        <f t="shared" si="11"/>
        <v>0.82978723404255328</v>
      </c>
      <c r="O53" s="14">
        <f t="shared" si="12"/>
        <v>0.12253834735279566</v>
      </c>
      <c r="P53" s="14">
        <f t="shared" si="13"/>
        <v>0.17021276595744672</v>
      </c>
      <c r="Q53" s="14">
        <f t="shared" si="14"/>
        <v>2.5136071251855505E-2</v>
      </c>
      <c r="R53" s="14">
        <f t="shared" si="19"/>
        <v>0.31914893617021284</v>
      </c>
      <c r="S53" s="111">
        <f t="shared" si="15"/>
        <v>4.7130133597229104E-2</v>
      </c>
      <c r="T53" s="14">
        <f t="shared" si="16"/>
        <v>4.2553191489361743E-2</v>
      </c>
      <c r="U53" s="14">
        <f t="shared" si="20"/>
        <v>6.2840178129638857E-3</v>
      </c>
      <c r="V53" s="14">
        <f t="shared" si="17"/>
        <v>0</v>
      </c>
      <c r="W53" s="111">
        <f t="shared" si="18"/>
        <v>0</v>
      </c>
      <c r="Y53" s="73"/>
    </row>
    <row r="54" spans="2:25" x14ac:dyDescent="0.25">
      <c r="B54" s="72"/>
      <c r="C54" s="11" t="s">
        <v>47</v>
      </c>
      <c r="D54" s="76">
        <v>0.83103448275862069</v>
      </c>
      <c r="E54" s="11">
        <f>D54/D61</f>
        <v>0.14011627906976742</v>
      </c>
      <c r="F54" s="14">
        <f>(D35-N350)/(M35-N35)</f>
        <v>10.917647058823526</v>
      </c>
      <c r="G54" s="14">
        <f>E54*F54</f>
        <v>1.5297400820793428</v>
      </c>
      <c r="H54" s="14">
        <f>(E35-N35)/(M35-N35)</f>
        <v>3.5294117647058761E-2</v>
      </c>
      <c r="I54" s="14">
        <f>E54*H54</f>
        <v>4.9452804377564889E-3</v>
      </c>
      <c r="J54" s="14">
        <f t="shared" si="7"/>
        <v>0.40392156862745132</v>
      </c>
      <c r="K54" s="14">
        <f t="shared" si="8"/>
        <v>5.6595987232102185E-2</v>
      </c>
      <c r="L54" s="14">
        <f t="shared" si="23"/>
        <v>0.88627450980392197</v>
      </c>
      <c r="M54" s="14">
        <f t="shared" si="10"/>
        <v>0.12418148654810765</v>
      </c>
      <c r="N54" s="14">
        <f t="shared" si="11"/>
        <v>0.85882352941176499</v>
      </c>
      <c r="O54" s="14">
        <f t="shared" si="12"/>
        <v>0.12033515731874148</v>
      </c>
      <c r="P54" s="14">
        <f t="shared" si="13"/>
        <v>0.831372549019608</v>
      </c>
      <c r="Q54" s="14">
        <f t="shared" si="14"/>
        <v>0.11648882808937529</v>
      </c>
      <c r="R54" s="14">
        <f t="shared" si="19"/>
        <v>1</v>
      </c>
      <c r="S54" s="111">
        <f t="shared" si="15"/>
        <v>0.14011627906976742</v>
      </c>
      <c r="T54" s="14">
        <f t="shared" si="16"/>
        <v>0.89019607843137216</v>
      </c>
      <c r="U54" s="14">
        <f t="shared" si="20"/>
        <v>0.12473096215230271</v>
      </c>
      <c r="V54" s="14">
        <f t="shared" si="17"/>
        <v>0.83921568627450982</v>
      </c>
      <c r="W54" s="111">
        <f t="shared" si="18"/>
        <v>0.11758777929776561</v>
      </c>
      <c r="Y54" s="73"/>
    </row>
    <row r="55" spans="2:25" x14ac:dyDescent="0.25">
      <c r="B55" s="72"/>
      <c r="C55" s="11" t="s">
        <v>48</v>
      </c>
      <c r="D55" s="76">
        <v>0.82413793103448263</v>
      </c>
      <c r="E55" s="11">
        <f>D55/D61</f>
        <v>0.13895348837209298</v>
      </c>
      <c r="F55" s="14">
        <f t="shared" ref="F55:F57" si="24">(D36-F36)/(D36-F36)</f>
        <v>1</v>
      </c>
      <c r="G55" s="14">
        <f t="shared" si="6"/>
        <v>0.13895348837209298</v>
      </c>
      <c r="H55" s="14">
        <f t="shared" si="21"/>
        <v>0.62777777777777766</v>
      </c>
      <c r="I55" s="14">
        <f t="shared" si="22"/>
        <v>8.72319121447028E-2</v>
      </c>
      <c r="J55" s="14">
        <f t="shared" si="7"/>
        <v>0.17222222222222222</v>
      </c>
      <c r="K55" s="14">
        <f t="shared" si="8"/>
        <v>2.393087855297157E-2</v>
      </c>
      <c r="L55" s="14">
        <f t="shared" si="23"/>
        <v>0.12777777777777774</v>
      </c>
      <c r="M55" s="14">
        <f t="shared" si="10"/>
        <v>1.775516795865632E-2</v>
      </c>
      <c r="N55" s="14">
        <f t="shared" si="11"/>
        <v>0.30555555555555541</v>
      </c>
      <c r="O55" s="14">
        <f t="shared" si="12"/>
        <v>4.2458010335917278E-2</v>
      </c>
      <c r="P55" s="14">
        <f t="shared" si="13"/>
        <v>0.15</v>
      </c>
      <c r="Q55" s="14">
        <f t="shared" si="14"/>
        <v>2.0843023255813945E-2</v>
      </c>
      <c r="R55" s="14">
        <f t="shared" si="19"/>
        <v>0.49999999999999989</v>
      </c>
      <c r="S55" s="111">
        <f t="shared" si="15"/>
        <v>6.9476744186046477E-2</v>
      </c>
      <c r="T55" s="14">
        <f t="shared" si="16"/>
        <v>0</v>
      </c>
      <c r="U55" s="14">
        <f t="shared" si="20"/>
        <v>0</v>
      </c>
      <c r="V55" s="14">
        <f t="shared" si="17"/>
        <v>0.13888888888888887</v>
      </c>
      <c r="W55" s="111">
        <f t="shared" si="18"/>
        <v>1.9299095607235132E-2</v>
      </c>
      <c r="Y55" s="73"/>
    </row>
    <row r="56" spans="2:25" x14ac:dyDescent="0.25">
      <c r="B56" s="72"/>
      <c r="C56" s="11" t="s">
        <v>49</v>
      </c>
      <c r="D56" s="76">
        <v>0.82758620689655171</v>
      </c>
      <c r="E56" s="11">
        <f>D56/D61</f>
        <v>0.13953488372093023</v>
      </c>
      <c r="F56" s="14">
        <f t="shared" si="24"/>
        <v>1</v>
      </c>
      <c r="G56" s="14">
        <f t="shared" si="6"/>
        <v>0.13953488372093023</v>
      </c>
      <c r="H56" s="14">
        <f>(E37-N37)/(M37-N37)</f>
        <v>0.80879541108986619</v>
      </c>
      <c r="I56" s="14">
        <f t="shared" si="22"/>
        <v>0.11285517364044645</v>
      </c>
      <c r="J56" s="14">
        <f t="shared" si="7"/>
        <v>0</v>
      </c>
      <c r="K56" s="14">
        <f t="shared" si="8"/>
        <v>0</v>
      </c>
      <c r="L56" s="14">
        <f t="shared" si="23"/>
        <v>0.91013384321223667</v>
      </c>
      <c r="M56" s="14">
        <f t="shared" si="10"/>
        <v>0.12699541998310279</v>
      </c>
      <c r="N56" s="14">
        <f t="shared" si="11"/>
        <v>1.1204588910133841</v>
      </c>
      <c r="O56" s="14">
        <f t="shared" si="12"/>
        <v>0.15634310107163499</v>
      </c>
      <c r="P56" s="14">
        <f t="shared" si="13"/>
        <v>0.93116634799235121</v>
      </c>
      <c r="Q56" s="14">
        <f t="shared" si="14"/>
        <v>0.12993018809195597</v>
      </c>
      <c r="R56" s="14">
        <f t="shared" si="19"/>
        <v>0.92734225621414867</v>
      </c>
      <c r="S56" s="111">
        <f t="shared" si="15"/>
        <v>0.12939659389034633</v>
      </c>
      <c r="T56" s="14">
        <f t="shared" si="16"/>
        <v>0.88527724665391938</v>
      </c>
      <c r="U56" s="14">
        <f t="shared" si="20"/>
        <v>0.12352705767263991</v>
      </c>
      <c r="V56" s="14">
        <f t="shared" si="17"/>
        <v>1</v>
      </c>
      <c r="W56" s="111">
        <f t="shared" si="18"/>
        <v>0.13953488372093023</v>
      </c>
      <c r="Y56" s="73"/>
    </row>
    <row r="57" spans="2:25" x14ac:dyDescent="0.25">
      <c r="B57" s="72"/>
      <c r="C57" s="11" t="s">
        <v>50</v>
      </c>
      <c r="D57" s="76">
        <v>0.84827586206896533</v>
      </c>
      <c r="E57" s="11">
        <f>D57/D61</f>
        <v>0.14302325581395345</v>
      </c>
      <c r="F57" s="14">
        <f t="shared" si="24"/>
        <v>1</v>
      </c>
      <c r="G57" s="14">
        <f t="shared" si="6"/>
        <v>0.14302325581395345</v>
      </c>
      <c r="H57" s="14">
        <v>0.17</v>
      </c>
      <c r="I57" s="14">
        <v>0.17</v>
      </c>
      <c r="J57" s="14">
        <f>(F38-N38)/(M38-N38)</f>
        <v>0</v>
      </c>
      <c r="K57" s="14">
        <f t="shared" si="8"/>
        <v>0</v>
      </c>
      <c r="L57" s="14">
        <f t="shared" si="23"/>
        <v>0.74358974358974339</v>
      </c>
      <c r="M57" s="14">
        <f t="shared" si="10"/>
        <v>0.10635062611806792</v>
      </c>
      <c r="N57" s="14">
        <f t="shared" si="11"/>
        <v>0.88034188034188032</v>
      </c>
      <c r="O57" s="14">
        <f t="shared" si="12"/>
        <v>0.12590936195587354</v>
      </c>
      <c r="P57" s="14">
        <f t="shared" si="13"/>
        <v>0.76923076923076894</v>
      </c>
      <c r="Q57" s="14">
        <f t="shared" si="14"/>
        <v>0.11001788908765646</v>
      </c>
      <c r="R57" s="14">
        <f t="shared" si="19"/>
        <v>1</v>
      </c>
      <c r="S57" s="111">
        <f t="shared" si="15"/>
        <v>0.14302325581395345</v>
      </c>
      <c r="T57" s="14">
        <f t="shared" si="16"/>
        <v>0.94017094017093994</v>
      </c>
      <c r="U57" s="14">
        <f t="shared" si="20"/>
        <v>0.13446630888491345</v>
      </c>
      <c r="V57" s="14">
        <f t="shared" si="17"/>
        <v>0.829059829059829</v>
      </c>
      <c r="W57" s="111">
        <f t="shared" si="18"/>
        <v>0.11857483601669644</v>
      </c>
      <c r="Y57" s="73"/>
    </row>
    <row r="58" spans="2:25" x14ac:dyDescent="0.25">
      <c r="B58" s="72"/>
      <c r="C58" s="11" t="s">
        <v>51</v>
      </c>
      <c r="D58" s="76">
        <v>0.84137931034482749</v>
      </c>
      <c r="E58" s="11">
        <f>D58/D61</f>
        <v>0.14186046511627903</v>
      </c>
      <c r="F58" s="14">
        <f>(D39-N39)/(M39-N39)</f>
        <v>1</v>
      </c>
      <c r="G58" s="14">
        <f t="shared" si="6"/>
        <v>0.14186046511627903</v>
      </c>
      <c r="H58" s="14">
        <f t="shared" si="21"/>
        <v>0</v>
      </c>
      <c r="I58" s="14">
        <f t="shared" si="22"/>
        <v>0</v>
      </c>
      <c r="J58" s="14">
        <f t="shared" si="7"/>
        <v>0</v>
      </c>
      <c r="K58" s="14">
        <f t="shared" si="8"/>
        <v>0</v>
      </c>
      <c r="L58" s="14">
        <f t="shared" si="23"/>
        <v>0.61666666666666681</v>
      </c>
      <c r="M58" s="14">
        <f t="shared" si="10"/>
        <v>8.7480620155038755E-2</v>
      </c>
      <c r="N58" s="14">
        <f t="shared" si="11"/>
        <v>0.89999999999999991</v>
      </c>
      <c r="O58" s="14">
        <f t="shared" si="12"/>
        <v>0.12767441860465112</v>
      </c>
      <c r="P58" s="14">
        <f t="shared" si="13"/>
        <v>0</v>
      </c>
      <c r="Q58" s="14">
        <f t="shared" si="14"/>
        <v>0</v>
      </c>
      <c r="R58" s="14">
        <f t="shared" si="19"/>
        <v>0.78333333333333355</v>
      </c>
      <c r="S58" s="111">
        <f t="shared" si="15"/>
        <v>0.11112403100775194</v>
      </c>
      <c r="T58" s="14">
        <f t="shared" si="16"/>
        <v>0.89999999999999991</v>
      </c>
      <c r="U58" s="14">
        <f t="shared" si="20"/>
        <v>0.12767441860465112</v>
      </c>
      <c r="V58" s="14">
        <f t="shared" si="17"/>
        <v>0.73333333333333384</v>
      </c>
      <c r="W58" s="111">
        <f t="shared" si="18"/>
        <v>0.10403100775193803</v>
      </c>
      <c r="Y58" s="73"/>
    </row>
    <row r="59" spans="2:25" x14ac:dyDescent="0.25">
      <c r="B59" s="72"/>
      <c r="C59" s="11" t="s">
        <v>52</v>
      </c>
      <c r="D59" s="76">
        <v>0.8655172413793103</v>
      </c>
      <c r="E59" s="11">
        <f>D59/D61</f>
        <v>0.14593023255813953</v>
      </c>
      <c r="F59" s="14">
        <f>(D40-N40)/(M40-N40)</f>
        <v>1</v>
      </c>
      <c r="G59" s="14">
        <f t="shared" si="6"/>
        <v>0.14593023255813953</v>
      </c>
      <c r="H59" s="14">
        <f t="shared" si="21"/>
        <v>0.13999999999999968</v>
      </c>
      <c r="I59" s="14">
        <f t="shared" si="22"/>
        <v>2.0430232558139486E-2</v>
      </c>
      <c r="J59" s="14">
        <f t="shared" si="7"/>
        <v>0.33999999999999986</v>
      </c>
      <c r="K59" s="14">
        <f t="shared" si="8"/>
        <v>4.961627906976742E-2</v>
      </c>
      <c r="L59" s="14">
        <f t="shared" si="23"/>
        <v>0.25999999999999979</v>
      </c>
      <c r="M59" s="14">
        <f t="shared" si="10"/>
        <v>3.7941860465116245E-2</v>
      </c>
      <c r="N59" s="14">
        <f t="shared" si="11"/>
        <v>1</v>
      </c>
      <c r="O59" s="14">
        <f t="shared" si="12"/>
        <v>0.14593023255813953</v>
      </c>
      <c r="P59" s="14">
        <f t="shared" si="13"/>
        <v>0.19999999999999929</v>
      </c>
      <c r="Q59" s="14">
        <f t="shared" si="14"/>
        <v>2.9186046511627803E-2</v>
      </c>
      <c r="R59" s="14">
        <f t="shared" si="19"/>
        <v>0</v>
      </c>
      <c r="S59" s="111">
        <f t="shared" si="15"/>
        <v>0</v>
      </c>
      <c r="T59" s="14">
        <f t="shared" si="16"/>
        <v>0.33999999999999986</v>
      </c>
      <c r="U59" s="14">
        <f t="shared" si="20"/>
        <v>4.961627906976742E-2</v>
      </c>
      <c r="V59" s="14">
        <f t="shared" si="17"/>
        <v>0.59999999999999964</v>
      </c>
      <c r="W59" s="111">
        <f t="shared" si="18"/>
        <v>8.7558139534883658E-2</v>
      </c>
      <c r="Y59" s="73"/>
    </row>
    <row r="60" spans="2:25" ht="15.75" thickBot="1" x14ac:dyDescent="0.3">
      <c r="B60" s="72"/>
      <c r="C60" s="11" t="s">
        <v>53</v>
      </c>
      <c r="D60" s="112">
        <v>0.89310344827586197</v>
      </c>
      <c r="E60" s="113">
        <f>D60/D61</f>
        <v>0.15058139534883719</v>
      </c>
      <c r="F60" s="114">
        <f>(D41-N41)/(M41-N41)</f>
        <v>0</v>
      </c>
      <c r="G60" s="114">
        <f t="shared" si="6"/>
        <v>0</v>
      </c>
      <c r="H60" s="114">
        <f>(E41-N41)/(M41-N41)</f>
        <v>0.11320754716981146</v>
      </c>
      <c r="I60" s="114">
        <f t="shared" si="22"/>
        <v>1.7046950416849515E-2</v>
      </c>
      <c r="J60" s="114">
        <f>(F41-N41)/(M41-N41)</f>
        <v>5.6603773584906147E-2</v>
      </c>
      <c r="K60" s="114">
        <f>E60*J60</f>
        <v>8.5234752084248199E-3</v>
      </c>
      <c r="L60" s="114">
        <f t="shared" si="23"/>
        <v>0.11320754716981146</v>
      </c>
      <c r="M60" s="114">
        <f t="shared" si="10"/>
        <v>1.7046950416849515E-2</v>
      </c>
      <c r="N60" s="114">
        <f t="shared" si="11"/>
        <v>0.62264150943396268</v>
      </c>
      <c r="O60" s="114">
        <f t="shared" si="12"/>
        <v>9.3758227292672275E-2</v>
      </c>
      <c r="P60" s="114">
        <f t="shared" si="13"/>
        <v>0.30188679245283057</v>
      </c>
      <c r="Q60" s="114">
        <f t="shared" si="14"/>
        <v>4.5458534444932037E-2</v>
      </c>
      <c r="R60" s="114">
        <f t="shared" si="19"/>
        <v>1</v>
      </c>
      <c r="S60" s="115">
        <f t="shared" si="15"/>
        <v>0.15058139534883719</v>
      </c>
      <c r="T60" s="114">
        <f t="shared" si="16"/>
        <v>0.1886792452830191</v>
      </c>
      <c r="U60" s="114">
        <f t="shared" si="20"/>
        <v>2.8411584028082523E-2</v>
      </c>
      <c r="V60" s="114">
        <f t="shared" si="17"/>
        <v>0.24528301886792525</v>
      </c>
      <c r="W60" s="115">
        <f t="shared" si="18"/>
        <v>3.6935059236507341E-2</v>
      </c>
      <c r="Y60" s="73"/>
    </row>
    <row r="61" spans="2:25" x14ac:dyDescent="0.25">
      <c r="B61" s="72"/>
      <c r="C61" s="116" t="s">
        <v>5</v>
      </c>
      <c r="D61" s="117">
        <f>SUM(D50:D56)</f>
        <v>5.931034482758621</v>
      </c>
      <c r="E61" s="118"/>
      <c r="F61" s="118"/>
      <c r="G61" s="119">
        <f>SUM(G50:G56)</f>
        <v>2.3364266544582954</v>
      </c>
      <c r="H61" s="118"/>
      <c r="I61" s="117">
        <f>SUM(I50:I56)</f>
        <v>0.51672073480327119</v>
      </c>
      <c r="J61" s="118"/>
      <c r="K61" s="117">
        <f>SUM(K50:K56)</f>
        <v>0.38721830687316106</v>
      </c>
      <c r="L61" s="118"/>
      <c r="M61" s="117">
        <f>SUM(M50:M56)</f>
        <v>0.49634910126338661</v>
      </c>
      <c r="N61" s="118"/>
      <c r="O61" s="117">
        <f>SUM(O50:O56)</f>
        <v>0.61023399286957125</v>
      </c>
      <c r="P61" s="118"/>
      <c r="Q61" s="117">
        <f>SUM(Q50:Q56)</f>
        <v>0.49037856712009953</v>
      </c>
      <c r="R61" s="118"/>
      <c r="S61" s="120">
        <f>SUM(S50:S56)</f>
        <v>0.50438322209903308</v>
      </c>
      <c r="T61" s="118"/>
      <c r="U61" s="117">
        <f>SUM(U50:U56)</f>
        <v>0.41850838399869184</v>
      </c>
      <c r="V61" s="118"/>
      <c r="W61" s="120">
        <f>SUM(W50:W56)</f>
        <v>0.53496211314963804</v>
      </c>
      <c r="Y61" s="73"/>
    </row>
    <row r="62" spans="2:25" x14ac:dyDescent="0.25">
      <c r="B62" s="72"/>
      <c r="Y62" s="73"/>
    </row>
    <row r="63" spans="2:25" x14ac:dyDescent="0.25">
      <c r="B63" s="72"/>
      <c r="Y63" s="73"/>
    </row>
    <row r="64" spans="2:25" ht="15.75" thickBot="1" x14ac:dyDescent="0.3">
      <c r="B64" s="78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80"/>
    </row>
  </sheetData>
  <mergeCells count="21">
    <mergeCell ref="L48:M48"/>
    <mergeCell ref="N48:O48"/>
    <mergeCell ref="P48:Q48"/>
    <mergeCell ref="R48:S48"/>
    <mergeCell ref="T48:U48"/>
    <mergeCell ref="V48:W48"/>
    <mergeCell ref="C48:C49"/>
    <mergeCell ref="D48:D49"/>
    <mergeCell ref="E48:E49"/>
    <mergeCell ref="F48:G48"/>
    <mergeCell ref="H48:I48"/>
    <mergeCell ref="J48:K48"/>
    <mergeCell ref="C7:C8"/>
    <mergeCell ref="D7:AG7"/>
    <mergeCell ref="AH7:AH8"/>
    <mergeCell ref="AI7:AI8"/>
    <mergeCell ref="F27:J27"/>
    <mergeCell ref="C29:C30"/>
    <mergeCell ref="D29:L29"/>
    <mergeCell ref="M29:M30"/>
    <mergeCell ref="N29:N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ORLAB WARNA</vt:lpstr>
      <vt:lpstr>ORLAB TEKSTUR</vt:lpstr>
      <vt:lpstr>ORLAB AROMA</vt:lpstr>
      <vt:lpstr>ORLAP RASA</vt:lpstr>
      <vt:lpstr>UJI PERLAKUAN TERBAIK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2025-08-20T11:59:44Z</dcterms:created>
  <dcterms:modified xsi:type="dcterms:W3CDTF">2025-08-20T12:07:52Z</dcterms:modified>
</cp:coreProperties>
</file>